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04ff743154128ba/ドキュメント/"/>
    </mc:Choice>
  </mc:AlternateContent>
  <xr:revisionPtr revIDLastSave="3" documentId="8_{A65AD024-2AB9-4998-8AFB-5E264D94FDED}" xr6:coauthVersionLast="47" xr6:coauthVersionMax="47" xr10:uidLastSave="{72811B7F-78E6-400B-827C-AD5E4F0866AD}"/>
  <bookViews>
    <workbookView xWindow="15504" yWindow="0" windowWidth="8604" windowHeight="1236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<sst xmlns="http://schemas.openxmlformats.org/spreadsheetml/2006/main" count="75" uniqueCount="64">
  <si>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</si>
  <si>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</si>
  <si>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</si>
  <si>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</si>
  <si>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</si>
  <si>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</si>
  <si>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</si>
  <si>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</si>
  <si>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</si>
  <si>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</si>
  <si>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</si>
  <si>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</si>
  <si>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</si>
  <si>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</si>
  <si>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</si>
  <si>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</si>
  <si>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</si>
  <si>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</si>
  <si>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</si>
  <si>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</si>
  <si>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</si>
  <si>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</si>
  <si>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</si>
  <si>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</si>
  <si>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</si>
  <si>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</si>
  <si>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</si>
  <si>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</si>
  <si>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</si>
  <si>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</si>
  <si>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</si>
  <si>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</si>
  <si>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</si>
  <si>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</si>
  <si>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</si>
  <si>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</si>
  <si>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</si>
  <si>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1日足</t>
    <rPh sb="1" eb="3">
      <t>ヒアシ</t>
    </rPh>
    <phoneticPr fontId="1"/>
  </si>
  <si>
    <t>2020.04.01</t>
    <phoneticPr fontId="1"/>
  </si>
  <si>
    <t>2020.05.25</t>
    <phoneticPr fontId="1"/>
  </si>
  <si>
    <t>2020.06.02</t>
    <phoneticPr fontId="1"/>
  </si>
  <si>
    <t>2020.07.10</t>
    <phoneticPr fontId="1"/>
  </si>
  <si>
    <t>2020.10.21</t>
    <phoneticPr fontId="1"/>
  </si>
  <si>
    <t>2020.11.05</t>
    <phoneticPr fontId="1"/>
  </si>
  <si>
    <t>ヒゲが実体の10倍以上あった</t>
    <rPh sb="3" eb="5">
      <t>ジッタイ</t>
    </rPh>
    <rPh sb="8" eb="11">
      <t>バイイジョウ</t>
    </rPh>
    <phoneticPr fontId="1"/>
  </si>
  <si>
    <t>2020.11.17</t>
    <phoneticPr fontId="1"/>
  </si>
  <si>
    <t>実体の中に両MAがあった</t>
    <rPh sb="0" eb="2">
      <t>ジッタイ</t>
    </rPh>
    <rPh sb="3" eb="4">
      <t>ナカ</t>
    </rPh>
    <rPh sb="5" eb="6">
      <t>リョウ</t>
    </rPh>
    <phoneticPr fontId="1"/>
  </si>
  <si>
    <t>実体が細くヒゲが長い</t>
    <rPh sb="0" eb="2">
      <t>ジッタイ</t>
    </rPh>
    <rPh sb="3" eb="4">
      <t>ホソ</t>
    </rPh>
    <rPh sb="8" eb="9">
      <t>ナガ</t>
    </rPh>
    <phoneticPr fontId="1"/>
  </si>
  <si>
    <t>2021.08.24</t>
    <phoneticPr fontId="1"/>
  </si>
  <si>
    <t>2021.06.21</t>
    <phoneticPr fontId="1"/>
  </si>
  <si>
    <t>2021.09.01</t>
    <phoneticPr fontId="1"/>
  </si>
  <si>
    <t>2021.11.03</t>
    <phoneticPr fontId="1"/>
  </si>
  <si>
    <t>2022.01.19</t>
    <phoneticPr fontId="1"/>
  </si>
  <si>
    <t>2022.07.07</t>
    <phoneticPr fontId="1"/>
  </si>
  <si>
    <t>2022.11.03</t>
    <phoneticPr fontId="1"/>
  </si>
  <si>
    <t>2022.12.01</t>
    <phoneticPr fontId="1"/>
  </si>
  <si>
    <t>2022.12.09</t>
    <phoneticPr fontId="1"/>
  </si>
  <si>
    <t>2023.02.13</t>
    <phoneticPr fontId="1"/>
  </si>
  <si>
    <t>2023.03.07</t>
    <phoneticPr fontId="1"/>
  </si>
  <si>
    <t>2023.04.24</t>
    <phoneticPr fontId="1"/>
  </si>
  <si>
    <t>2023.06.15</t>
    <phoneticPr fontId="1"/>
  </si>
  <si>
    <t>2023.09.15</t>
    <phoneticPr fontId="1"/>
  </si>
  <si>
    <t>2023.10.02</t>
    <phoneticPr fontId="1"/>
  </si>
  <si>
    <t>2020.01.02～2023.12.31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</si>
</sst>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2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23</xdr:col>
      <xdr:colOff>545377</xdr:colOff>
      <xdr:row>35</xdr:row>
      <xdr:rowOff>83830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FB501B54-655E-276D-837C-0E4BA329D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23</xdr:col>
      <xdr:colOff>545377</xdr:colOff>
      <xdr:row>71</xdr:row>
      <xdr:rowOff>83830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3047BF9F-EDD8-1A94-3AF7-E6F57A146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5151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23</xdr:col>
      <xdr:colOff>545377</xdr:colOff>
      <xdr:row>107</xdr:row>
      <xdr:rowOff>83830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A5EA932C-B764-3593-3912-7C4C9B709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30302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23</xdr:col>
      <xdr:colOff>545377</xdr:colOff>
      <xdr:row>143</xdr:row>
      <xdr:rowOff>83830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E9EA1643-E87F-6CCB-0C39-57F93E303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95453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23</xdr:col>
      <xdr:colOff>545377</xdr:colOff>
      <xdr:row>179</xdr:row>
      <xdr:rowOff>83830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829EB437-57BB-ADDD-C51F-F7E21C10C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60604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23</xdr:col>
      <xdr:colOff>545377</xdr:colOff>
      <xdr:row>215</xdr:row>
      <xdr:rowOff>83830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E75C124-5273-56C0-5640-7F4EFFC61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25755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23</xdr:col>
      <xdr:colOff>545377</xdr:colOff>
      <xdr:row>251</xdr:row>
      <xdr:rowOff>83830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714CBDDC-F431-147D-80BF-41CD1BCE1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90906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23</xdr:col>
      <xdr:colOff>545377</xdr:colOff>
      <xdr:row>287</xdr:row>
      <xdr:rowOff>83830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7E9FC9C2-F4EE-80E2-B405-5F9069B73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56057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23</xdr:col>
      <xdr:colOff>545377</xdr:colOff>
      <xdr:row>323</xdr:row>
      <xdr:rowOff>83830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A1B52E7-FCB8-761C-F6F6-CF7759867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21208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324</xdr:row>
      <xdr:rowOff>0</xdr:rowOff>
    </xdr:from>
    <xdr:to>
      <xdr:col>23</xdr:col>
      <xdr:colOff>545377</xdr:colOff>
      <xdr:row>359</xdr:row>
      <xdr:rowOff>83830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03969FAA-C5EB-A118-56C8-0FC09B377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6359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360</xdr:row>
      <xdr:rowOff>0</xdr:rowOff>
    </xdr:from>
    <xdr:to>
      <xdr:col>23</xdr:col>
      <xdr:colOff>545377</xdr:colOff>
      <xdr:row>395</xdr:row>
      <xdr:rowOff>83830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BCD48CD9-708E-5BBF-82DE-5626E194A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51510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23</xdr:col>
      <xdr:colOff>545377</xdr:colOff>
      <xdr:row>431</xdr:row>
      <xdr:rowOff>83830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848FF7AD-ED37-5568-E71C-C37843391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1666100"/>
          <a:ext cx="14604277" cy="64179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432</xdr:row>
      <xdr:rowOff>0</xdr:rowOff>
    </xdr:from>
    <xdr:to>
      <xdr:col>23</xdr:col>
      <xdr:colOff>575866</xdr:colOff>
      <xdr:row>467</xdr:row>
      <xdr:rowOff>175297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316DAC1C-CD31-DA47-A9DC-0C18BBB68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81812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469</xdr:row>
      <xdr:rowOff>0</xdr:rowOff>
    </xdr:from>
    <xdr:to>
      <xdr:col>23</xdr:col>
      <xdr:colOff>575866</xdr:colOff>
      <xdr:row>504</xdr:row>
      <xdr:rowOff>175297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FCE93961-FC3E-2C94-2F45-87FD23E7B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4877275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506</xdr:row>
      <xdr:rowOff>0</xdr:rowOff>
    </xdr:from>
    <xdr:to>
      <xdr:col>23</xdr:col>
      <xdr:colOff>575866</xdr:colOff>
      <xdr:row>541</xdr:row>
      <xdr:rowOff>175297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CDAB144D-3571-ABBF-3CE9-C100D27F9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9157335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543</xdr:row>
      <xdr:rowOff>0</xdr:rowOff>
    </xdr:from>
    <xdr:to>
      <xdr:col>23</xdr:col>
      <xdr:colOff>575866</xdr:colOff>
      <xdr:row>578</xdr:row>
      <xdr:rowOff>175297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90FE24DC-2E88-B325-8259-0CCD34056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8269425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580</xdr:row>
      <xdr:rowOff>0</xdr:rowOff>
    </xdr:from>
    <xdr:to>
      <xdr:col>23</xdr:col>
      <xdr:colOff>575866</xdr:colOff>
      <xdr:row>615</xdr:row>
      <xdr:rowOff>175297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BCF115B0-6A14-201D-E6F2-EBC3A057D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049655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617</xdr:row>
      <xdr:rowOff>0</xdr:rowOff>
    </xdr:from>
    <xdr:to>
      <xdr:col>23</xdr:col>
      <xdr:colOff>575866</xdr:colOff>
      <xdr:row>652</xdr:row>
      <xdr:rowOff>175297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DF17F32-08F4-A806-8795-81951D78B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11661575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654</xdr:row>
      <xdr:rowOff>0</xdr:rowOff>
    </xdr:from>
    <xdr:to>
      <xdr:col>23</xdr:col>
      <xdr:colOff>575866</xdr:colOff>
      <xdr:row>689</xdr:row>
      <xdr:rowOff>175297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065D6295-D2AC-4CE6-E8AA-0724C7AB4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1835765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691</xdr:row>
      <xdr:rowOff>0</xdr:rowOff>
    </xdr:from>
    <xdr:to>
      <xdr:col>23</xdr:col>
      <xdr:colOff>575866</xdr:colOff>
      <xdr:row>726</xdr:row>
      <xdr:rowOff>175297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C7436AAC-727D-BACC-0278-531BC1452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5053725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728</xdr:row>
      <xdr:rowOff>0</xdr:rowOff>
    </xdr:from>
    <xdr:to>
      <xdr:col>23</xdr:col>
      <xdr:colOff>575866</xdr:colOff>
      <xdr:row>763</xdr:row>
      <xdr:rowOff>175297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FF5032FD-3C5B-0C92-311A-20571870B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317498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765</xdr:row>
      <xdr:rowOff>0</xdr:rowOff>
    </xdr:from>
    <xdr:to>
      <xdr:col>23</xdr:col>
      <xdr:colOff>575866</xdr:colOff>
      <xdr:row>800</xdr:row>
      <xdr:rowOff>175297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36909EAC-26C5-4F27-54CA-F3C86A15E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38445875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802</xdr:row>
      <xdr:rowOff>0</xdr:rowOff>
    </xdr:from>
    <xdr:to>
      <xdr:col>23</xdr:col>
      <xdr:colOff>575866</xdr:colOff>
      <xdr:row>837</xdr:row>
      <xdr:rowOff>175297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201B1DEB-0221-C746-FFA4-2C0372317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45141950"/>
          <a:ext cx="14634766" cy="65094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18" activePane="bottomRight" state="frozen"/>
      <selection pane="topRight" activeCell="B1" sqref="B1"/>
      <selection pane="bottomLeft" activeCell="A9" sqref="A9"/>
      <selection pane="bottomRight" activeCell="D2" sqref="D2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36</v>
      </c>
      <c r="E1" t="s">
        <v>63</v>
      </c>
    </row>
    <row r="2" spans="1:18" x14ac:dyDescent="0.45">
      <c r="A2" s="1" t="s">
        <v>8</v>
      </c>
      <c r="C2" t="s">
        <v>37</v>
      </c>
    </row>
    <row r="3" spans="1:18" x14ac:dyDescent="0.45">
      <c r="A3" s="1" t="s">
        <v>10</v>
      </c>
      <c r="C3" s="27">
        <v>100000</v>
      </c>
    </row>
    <row r="4" spans="1:18" x14ac:dyDescent="0.45">
      <c r="A4" s="1" t="s">
        <v>11</v>
      </c>
      <c r="C4" s="27" t="s">
        <v>13</v>
      </c>
    </row>
    <row r="5" spans="1:18" ht="18.600000000000001" thickBot="1" x14ac:dyDescent="0.5">
      <c r="A5" s="1" t="s">
        <v>12</v>
      </c>
      <c r="C5" s="27" t="s">
        <v>34</v>
      </c>
    </row>
    <row r="6" spans="1:18" ht="18.600000000000001" thickBot="1" x14ac:dyDescent="0.5">
      <c r="A6" s="22" t="s">
        <v>0</v>
      </c>
      <c r="B6" s="22" t="s">
        <v>1</v>
      </c>
      <c r="C6" s="22" t="s">
        <v>1</v>
      </c>
      <c r="D6" s="45" t="s">
        <v>25</v>
      </c>
      <c r="E6" s="23"/>
      <c r="F6" s="24"/>
      <c r="G6" s="78" t="s">
        <v>3</v>
      </c>
      <c r="H6" s="79"/>
      <c r="I6" s="85"/>
      <c r="J6" s="78" t="s">
        <v>23</v>
      </c>
      <c r="K6" s="79"/>
      <c r="L6" s="85"/>
      <c r="M6" s="78" t="s">
        <v>24</v>
      </c>
      <c r="N6" s="79"/>
      <c r="O6" s="85"/>
    </row>
    <row r="7" spans="1:18" ht="18.600000000000001" thickBot="1" x14ac:dyDescent="0.5">
      <c r="A7" s="25"/>
      <c r="B7" s="25" t="s">
        <v>2</v>
      </c>
      <c r="C7" s="60" t="s">
        <v>29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600000000000001" thickBot="1" x14ac:dyDescent="0.5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2" t="s">
        <v>23</v>
      </c>
      <c r="K8" s="83"/>
      <c r="L8" s="84"/>
      <c r="M8" s="82"/>
      <c r="N8" s="83"/>
      <c r="O8" s="84"/>
    </row>
    <row r="9" spans="1:18" x14ac:dyDescent="0.45">
      <c r="A9" s="7">
        <v>1</v>
      </c>
      <c r="B9" s="21" t="s">
        <v>38</v>
      </c>
      <c r="C9" s="47">
        <v>2</v>
      </c>
      <c r="D9" s="51">
        <v>-1</v>
      </c>
      <c r="E9" s="52">
        <v>-1</v>
      </c>
      <c r="F9" s="53">
        <v>-1</v>
      </c>
      <c r="G9" s="20">
        <f>IF(D9="","",G8+M9)</f>
        <v>97000</v>
      </c>
      <c r="H9" s="20">
        <f t="shared" ref="H9" si="0">IF(E9="","",H8+N9)</f>
        <v>97000</v>
      </c>
      <c r="I9" s="20">
        <f t="shared" ref="I9" si="1">IF(F9="","",I8+O9)</f>
        <v>97000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-3000</v>
      </c>
      <c r="N9" s="39">
        <f>IF(E9="","",K9*E9)</f>
        <v>-3000</v>
      </c>
      <c r="O9" s="40">
        <f>IF(F9="","",L9*F9)</f>
        <v>-3000</v>
      </c>
      <c r="P9" s="20"/>
      <c r="Q9" s="20"/>
      <c r="R9" s="20"/>
    </row>
    <row r="10" spans="1:18" x14ac:dyDescent="0.45">
      <c r="A10" s="7">
        <v>2</v>
      </c>
      <c r="B10" s="4" t="s">
        <v>39</v>
      </c>
      <c r="C10" s="44">
        <v>2</v>
      </c>
      <c r="D10" s="54">
        <v>-1</v>
      </c>
      <c r="E10" s="55">
        <v>-1</v>
      </c>
      <c r="F10" s="56">
        <v>-1</v>
      </c>
      <c r="G10" s="20">
        <f t="shared" ref="G10:G42" si="2">IF(D10="","",G9+M10)</f>
        <v>94090</v>
      </c>
      <c r="H10" s="20">
        <f t="shared" ref="H10:H42" si="3">IF(E10="","",H9+N10)</f>
        <v>94090</v>
      </c>
      <c r="I10" s="20">
        <f t="shared" ref="I10:I42" si="4">IF(F10="","",I9+O10)</f>
        <v>94090</v>
      </c>
      <c r="J10" s="41">
        <f t="shared" ref="J10:J12" si="5">IF(G9="","",G9*0.03)</f>
        <v>2910</v>
      </c>
      <c r="K10" s="42">
        <f t="shared" ref="K10:K12" si="6">IF(H9="","",H9*0.03)</f>
        <v>2910</v>
      </c>
      <c r="L10" s="43">
        <f t="shared" ref="L10:L12" si="7">IF(I9="","",I9*0.03)</f>
        <v>2910</v>
      </c>
      <c r="M10" s="41">
        <f t="shared" ref="M10:M12" si="8">IF(D10="","",J10*D10)</f>
        <v>-2910</v>
      </c>
      <c r="N10" s="42">
        <f t="shared" ref="N10:N12" si="9">IF(E10="","",K10*E10)</f>
        <v>-2910</v>
      </c>
      <c r="O10" s="43">
        <f t="shared" ref="O10:O12" si="10">IF(F10="","",L10*F10)</f>
        <v>-2910</v>
      </c>
      <c r="P10" s="20"/>
      <c r="Q10" s="20"/>
      <c r="R10" s="20"/>
    </row>
    <row r="11" spans="1:18" x14ac:dyDescent="0.45">
      <c r="A11" s="7">
        <v>3</v>
      </c>
      <c r="B11" s="4" t="s">
        <v>40</v>
      </c>
      <c r="C11" s="44">
        <v>1</v>
      </c>
      <c r="D11" s="54">
        <v>1.27</v>
      </c>
      <c r="E11" s="55">
        <v>1.5</v>
      </c>
      <c r="F11" s="74">
        <v>2</v>
      </c>
      <c r="G11" s="20">
        <f t="shared" si="2"/>
        <v>97674.828999999998</v>
      </c>
      <c r="H11" s="20">
        <f t="shared" si="3"/>
        <v>98324.05</v>
      </c>
      <c r="I11" s="20">
        <f t="shared" si="4"/>
        <v>99735.4</v>
      </c>
      <c r="J11" s="41">
        <f t="shared" si="5"/>
        <v>2822.7</v>
      </c>
      <c r="K11" s="42">
        <f t="shared" si="6"/>
        <v>2822.7</v>
      </c>
      <c r="L11" s="43">
        <f t="shared" si="7"/>
        <v>2822.7</v>
      </c>
      <c r="M11" s="41">
        <f t="shared" si="8"/>
        <v>3584.8289999999997</v>
      </c>
      <c r="N11" s="42">
        <f t="shared" si="9"/>
        <v>4234.0499999999993</v>
      </c>
      <c r="O11" s="43">
        <f t="shared" si="10"/>
        <v>5645.4</v>
      </c>
      <c r="P11" s="20"/>
      <c r="Q11" s="20"/>
      <c r="R11" s="20"/>
    </row>
    <row r="12" spans="1:18" x14ac:dyDescent="0.45">
      <c r="A12" s="7">
        <v>4</v>
      </c>
      <c r="B12" s="4" t="s">
        <v>41</v>
      </c>
      <c r="C12" s="44">
        <v>2</v>
      </c>
      <c r="D12" s="54">
        <v>1.27</v>
      </c>
      <c r="E12" s="55">
        <v>1.5</v>
      </c>
      <c r="F12" s="56">
        <v>-1</v>
      </c>
      <c r="G12" s="20">
        <f t="shared" si="2"/>
        <v>101396.23998489999</v>
      </c>
      <c r="H12" s="20">
        <f t="shared" si="3"/>
        <v>102748.63225000001</v>
      </c>
      <c r="I12" s="20">
        <f t="shared" si="4"/>
        <v>96743.337999999989</v>
      </c>
      <c r="J12" s="41">
        <f t="shared" si="5"/>
        <v>2930.24487</v>
      </c>
      <c r="K12" s="42">
        <f t="shared" si="6"/>
        <v>2949.7215000000001</v>
      </c>
      <c r="L12" s="43">
        <f t="shared" si="7"/>
        <v>2992.0619999999999</v>
      </c>
      <c r="M12" s="41">
        <f t="shared" si="8"/>
        <v>3721.4109849000001</v>
      </c>
      <c r="N12" s="42">
        <f t="shared" si="9"/>
        <v>4424.5822500000004</v>
      </c>
      <c r="O12" s="43">
        <f t="shared" si="10"/>
        <v>-2992.0619999999999</v>
      </c>
      <c r="P12" s="20"/>
      <c r="Q12" s="20"/>
      <c r="R12" s="20"/>
    </row>
    <row r="13" spans="1:18" x14ac:dyDescent="0.45">
      <c r="A13" s="7">
        <v>5</v>
      </c>
      <c r="B13" s="4" t="s">
        <v>42</v>
      </c>
      <c r="C13" s="44">
        <v>2</v>
      </c>
      <c r="D13" s="54">
        <v>1.27</v>
      </c>
      <c r="E13" s="55">
        <v>1.5</v>
      </c>
      <c r="F13" s="74">
        <v>2</v>
      </c>
      <c r="G13" s="20">
        <f t="shared" si="2"/>
        <v>105259.43672832468</v>
      </c>
      <c r="H13" s="20">
        <f t="shared" si="3"/>
        <v>107372.32070125001</v>
      </c>
      <c r="I13" s="20">
        <f t="shared" si="4"/>
        <v>102547.93827999999</v>
      </c>
      <c r="J13" s="41">
        <f t="shared" ref="J13:J58" si="11">IF(G12="","",G12*0.03)</f>
        <v>3041.8871995469995</v>
      </c>
      <c r="K13" s="42">
        <f t="shared" ref="K13:K58" si="12">IF(H12="","",H12*0.03)</f>
        <v>3082.4589675000002</v>
      </c>
      <c r="L13" s="43">
        <f t="shared" ref="L13:L58" si="13">IF(I12="","",I12*0.03)</f>
        <v>2902.3001399999994</v>
      </c>
      <c r="M13" s="41">
        <f t="shared" ref="M13:M58" si="14">IF(D13="","",J13*D13)</f>
        <v>3863.1967434246894</v>
      </c>
      <c r="N13" s="42">
        <f t="shared" ref="N13:N58" si="15">IF(E13="","",K13*E13)</f>
        <v>4623.6884512500001</v>
      </c>
      <c r="O13" s="43">
        <f t="shared" ref="O13:O58" si="16">IF(F13="","",L13*F13)</f>
        <v>5804.6002799999987</v>
      </c>
      <c r="P13" s="20"/>
      <c r="Q13" s="20"/>
      <c r="R13" s="20"/>
    </row>
    <row r="14" spans="1:18" x14ac:dyDescent="0.45">
      <c r="A14" s="7">
        <v>6</v>
      </c>
      <c r="B14" s="4" t="s">
        <v>43</v>
      </c>
      <c r="C14" s="44">
        <v>2</v>
      </c>
      <c r="D14" s="54">
        <v>-1</v>
      </c>
      <c r="E14" s="55">
        <v>-1</v>
      </c>
      <c r="F14" s="56">
        <v>-1</v>
      </c>
      <c r="G14" s="20">
        <f t="shared" si="2"/>
        <v>102101.65362647494</v>
      </c>
      <c r="H14" s="20">
        <f t="shared" si="3"/>
        <v>104151.15108021251</v>
      </c>
      <c r="I14" s="20">
        <f t="shared" si="4"/>
        <v>99471.500131599983</v>
      </c>
      <c r="J14" s="41">
        <f t="shared" si="11"/>
        <v>3157.7831018497404</v>
      </c>
      <c r="K14" s="42">
        <f t="shared" si="12"/>
        <v>3221.1696210374998</v>
      </c>
      <c r="L14" s="43">
        <f t="shared" si="13"/>
        <v>3076.4381483999996</v>
      </c>
      <c r="M14" s="41">
        <f t="shared" si="14"/>
        <v>-3157.7831018497404</v>
      </c>
      <c r="N14" s="42">
        <f t="shared" si="15"/>
        <v>-3221.1696210374998</v>
      </c>
      <c r="O14" s="43">
        <f t="shared" si="16"/>
        <v>-3076.4381483999996</v>
      </c>
      <c r="P14" s="20" t="s">
        <v>44</v>
      </c>
      <c r="Q14" s="20"/>
      <c r="R14" s="20"/>
    </row>
    <row r="15" spans="1:18" x14ac:dyDescent="0.45">
      <c r="A15" s="7">
        <v>7</v>
      </c>
      <c r="B15" s="4" t="s">
        <v>45</v>
      </c>
      <c r="C15" s="44">
        <v>2</v>
      </c>
      <c r="D15" s="54">
        <v>1.27</v>
      </c>
      <c r="E15" s="55">
        <v>1.5</v>
      </c>
      <c r="F15" s="56">
        <v>-1</v>
      </c>
      <c r="G15" s="20">
        <f t="shared" si="2"/>
        <v>105991.72662964364</v>
      </c>
      <c r="H15" s="20">
        <f t="shared" si="3"/>
        <v>108837.95287882208</v>
      </c>
      <c r="I15" s="20">
        <f t="shared" si="4"/>
        <v>96487.355127651987</v>
      </c>
      <c r="J15" s="41">
        <f t="shared" si="11"/>
        <v>3063.0496087942483</v>
      </c>
      <c r="K15" s="42">
        <f t="shared" si="12"/>
        <v>3124.5345324063751</v>
      </c>
      <c r="L15" s="43">
        <f t="shared" si="13"/>
        <v>2984.1450039479996</v>
      </c>
      <c r="M15" s="41">
        <f t="shared" si="14"/>
        <v>3890.0730031686953</v>
      </c>
      <c r="N15" s="42">
        <f t="shared" si="15"/>
        <v>4686.8017986095629</v>
      </c>
      <c r="O15" s="43">
        <f t="shared" si="16"/>
        <v>-2984.1450039479996</v>
      </c>
      <c r="P15" s="20" t="s">
        <v>46</v>
      </c>
      <c r="Q15" s="20"/>
      <c r="R15" s="20"/>
    </row>
    <row r="16" spans="1:18" x14ac:dyDescent="0.45">
      <c r="A16" s="7">
        <v>8</v>
      </c>
      <c r="B16" s="4" t="s">
        <v>49</v>
      </c>
      <c r="C16" s="44">
        <v>1</v>
      </c>
      <c r="D16" s="54">
        <v>1.27</v>
      </c>
      <c r="E16" s="55">
        <v>1.5</v>
      </c>
      <c r="F16" s="56">
        <v>2</v>
      </c>
      <c r="G16" s="20">
        <f t="shared" si="2"/>
        <v>110030.01141423307</v>
      </c>
      <c r="H16" s="20">
        <f t="shared" si="3"/>
        <v>113735.66075836908</v>
      </c>
      <c r="I16" s="20">
        <f t="shared" si="4"/>
        <v>102276.5964353111</v>
      </c>
      <c r="J16" s="41">
        <f t="shared" si="11"/>
        <v>3179.7517988893092</v>
      </c>
      <c r="K16" s="42">
        <f t="shared" si="12"/>
        <v>3265.1385863646624</v>
      </c>
      <c r="L16" s="43">
        <f t="shared" si="13"/>
        <v>2894.6206538295596</v>
      </c>
      <c r="M16" s="41">
        <f t="shared" si="14"/>
        <v>4038.2847845894225</v>
      </c>
      <c r="N16" s="42">
        <f t="shared" si="15"/>
        <v>4897.7078795469934</v>
      </c>
      <c r="O16" s="43">
        <f t="shared" si="16"/>
        <v>5789.2413076591192</v>
      </c>
      <c r="P16" s="20" t="s">
        <v>47</v>
      </c>
      <c r="Q16" s="20"/>
      <c r="R16" s="20"/>
    </row>
    <row r="17" spans="1:18" x14ac:dyDescent="0.45">
      <c r="A17" s="7">
        <v>9</v>
      </c>
      <c r="B17" s="4" t="s">
        <v>48</v>
      </c>
      <c r="C17" s="44">
        <v>2</v>
      </c>
      <c r="D17" s="54">
        <v>-1</v>
      </c>
      <c r="E17" s="55">
        <v>-1</v>
      </c>
      <c r="F17" s="56">
        <v>-1</v>
      </c>
      <c r="G17" s="20">
        <f t="shared" si="2"/>
        <v>106729.11107180608</v>
      </c>
      <c r="H17" s="20">
        <f t="shared" si="3"/>
        <v>110323.59093561801</v>
      </c>
      <c r="I17" s="20">
        <f t="shared" si="4"/>
        <v>99208.298542251767</v>
      </c>
      <c r="J17" s="41">
        <f t="shared" si="11"/>
        <v>3300.9003424269922</v>
      </c>
      <c r="K17" s="42">
        <f t="shared" si="12"/>
        <v>3412.069822751072</v>
      </c>
      <c r="L17" s="43">
        <f t="shared" si="13"/>
        <v>3068.2978930593331</v>
      </c>
      <c r="M17" s="41">
        <f t="shared" si="14"/>
        <v>-3300.9003424269922</v>
      </c>
      <c r="N17" s="42">
        <f t="shared" si="15"/>
        <v>-3412.069822751072</v>
      </c>
      <c r="O17" s="43">
        <f t="shared" si="16"/>
        <v>-3068.2978930593331</v>
      </c>
      <c r="P17" s="20"/>
      <c r="Q17" s="20"/>
      <c r="R17" s="20"/>
    </row>
    <row r="18" spans="1:18" x14ac:dyDescent="0.45">
      <c r="A18" s="7">
        <v>10</v>
      </c>
      <c r="B18" s="4" t="s">
        <v>50</v>
      </c>
      <c r="C18" s="44">
        <v>2</v>
      </c>
      <c r="D18" s="54">
        <v>-1</v>
      </c>
      <c r="E18" s="55">
        <v>-1</v>
      </c>
      <c r="F18" s="56">
        <v>-1</v>
      </c>
      <c r="G18" s="20">
        <f t="shared" si="2"/>
        <v>103527.2377396519</v>
      </c>
      <c r="H18" s="20">
        <f t="shared" si="3"/>
        <v>107013.88320754947</v>
      </c>
      <c r="I18" s="20">
        <f t="shared" si="4"/>
        <v>96232.049585984219</v>
      </c>
      <c r="J18" s="41">
        <f t="shared" si="11"/>
        <v>3201.8733321541822</v>
      </c>
      <c r="K18" s="42">
        <f t="shared" si="12"/>
        <v>3309.7077280685398</v>
      </c>
      <c r="L18" s="43">
        <f t="shared" si="13"/>
        <v>2976.2489562675528</v>
      </c>
      <c r="M18" s="41">
        <f t="shared" si="14"/>
        <v>-3201.8733321541822</v>
      </c>
      <c r="N18" s="42">
        <f t="shared" si="15"/>
        <v>-3309.7077280685398</v>
      </c>
      <c r="O18" s="43">
        <f t="shared" si="16"/>
        <v>-2976.2489562675528</v>
      </c>
      <c r="P18" s="20"/>
      <c r="Q18" s="20"/>
      <c r="R18" s="20"/>
    </row>
    <row r="19" spans="1:18" x14ac:dyDescent="0.45">
      <c r="A19" s="7">
        <v>11</v>
      </c>
      <c r="B19" s="4" t="s">
        <v>51</v>
      </c>
      <c r="C19" s="44">
        <v>1</v>
      </c>
      <c r="D19" s="54">
        <v>-1</v>
      </c>
      <c r="E19" s="55">
        <v>-1</v>
      </c>
      <c r="F19" s="56">
        <v>-1</v>
      </c>
      <c r="G19" s="20">
        <f t="shared" si="2"/>
        <v>100421.42060746235</v>
      </c>
      <c r="H19" s="20">
        <f t="shared" si="3"/>
        <v>103803.46671132298</v>
      </c>
      <c r="I19" s="20">
        <f t="shared" si="4"/>
        <v>93345.088098404696</v>
      </c>
      <c r="J19" s="41">
        <f t="shared" si="11"/>
        <v>3105.817132189557</v>
      </c>
      <c r="K19" s="42">
        <f t="shared" si="12"/>
        <v>3210.416496226484</v>
      </c>
      <c r="L19" s="43">
        <f t="shared" si="13"/>
        <v>2886.9614875795264</v>
      </c>
      <c r="M19" s="41">
        <f t="shared" si="14"/>
        <v>-3105.817132189557</v>
      </c>
      <c r="N19" s="42">
        <f t="shared" si="15"/>
        <v>-3210.416496226484</v>
      </c>
      <c r="O19" s="43">
        <f t="shared" si="16"/>
        <v>-2886.9614875795264</v>
      </c>
      <c r="P19" s="20"/>
      <c r="Q19" s="20"/>
      <c r="R19" s="20"/>
    </row>
    <row r="20" spans="1:18" x14ac:dyDescent="0.45">
      <c r="A20" s="7">
        <v>12</v>
      </c>
      <c r="B20" s="4" t="s">
        <v>52</v>
      </c>
      <c r="C20" s="44">
        <v>2</v>
      </c>
      <c r="D20" s="54">
        <v>1.27</v>
      </c>
      <c r="E20" s="55">
        <v>1.5</v>
      </c>
      <c r="F20" s="56">
        <v>2</v>
      </c>
      <c r="G20" s="20">
        <f t="shared" si="2"/>
        <v>104247.47673260666</v>
      </c>
      <c r="H20" s="20">
        <f t="shared" si="3"/>
        <v>108474.62271333252</v>
      </c>
      <c r="I20" s="20">
        <f t="shared" si="4"/>
        <v>98945.793384308985</v>
      </c>
      <c r="J20" s="41">
        <f t="shared" si="11"/>
        <v>3012.6426182238706</v>
      </c>
      <c r="K20" s="42">
        <f t="shared" si="12"/>
        <v>3114.1040013396891</v>
      </c>
      <c r="L20" s="43">
        <f t="shared" si="13"/>
        <v>2800.3526429521407</v>
      </c>
      <c r="M20" s="41">
        <f t="shared" si="14"/>
        <v>3826.056125144316</v>
      </c>
      <c r="N20" s="42">
        <f t="shared" si="15"/>
        <v>4671.1560020095339</v>
      </c>
      <c r="O20" s="43">
        <f t="shared" si="16"/>
        <v>5600.7052859042815</v>
      </c>
      <c r="P20" s="20"/>
      <c r="Q20" s="20"/>
      <c r="R20" s="20"/>
    </row>
    <row r="21" spans="1:18" x14ac:dyDescent="0.45">
      <c r="A21" s="7">
        <v>13</v>
      </c>
      <c r="B21" s="4" t="s">
        <v>53</v>
      </c>
      <c r="C21" s="44">
        <v>1</v>
      </c>
      <c r="D21" s="54">
        <v>1.27</v>
      </c>
      <c r="E21" s="55">
        <v>1.5</v>
      </c>
      <c r="F21" s="56">
        <v>2</v>
      </c>
      <c r="G21" s="20">
        <f t="shared" si="2"/>
        <v>108219.30559611898</v>
      </c>
      <c r="H21" s="20">
        <f t="shared" si="3"/>
        <v>113355.98073543247</v>
      </c>
      <c r="I21" s="20">
        <f t="shared" si="4"/>
        <v>104882.54098736752</v>
      </c>
      <c r="J21" s="41">
        <f t="shared" si="11"/>
        <v>3127.4243019781998</v>
      </c>
      <c r="K21" s="42">
        <f t="shared" si="12"/>
        <v>3254.2386813999751</v>
      </c>
      <c r="L21" s="43">
        <f t="shared" si="13"/>
        <v>2968.3738015292693</v>
      </c>
      <c r="M21" s="41">
        <f t="shared" si="14"/>
        <v>3971.8288635123135</v>
      </c>
      <c r="N21" s="42">
        <f t="shared" si="15"/>
        <v>4881.3580220999629</v>
      </c>
      <c r="O21" s="43">
        <f t="shared" si="16"/>
        <v>5936.7476030585385</v>
      </c>
      <c r="P21" s="20"/>
      <c r="Q21" s="20"/>
      <c r="R21" s="20"/>
    </row>
    <row r="22" spans="1:18" x14ac:dyDescent="0.45">
      <c r="A22" s="7">
        <v>14</v>
      </c>
      <c r="B22" s="4" t="s">
        <v>54</v>
      </c>
      <c r="C22" s="44">
        <v>1</v>
      </c>
      <c r="D22" s="54">
        <v>-1</v>
      </c>
      <c r="E22" s="55">
        <v>-1</v>
      </c>
      <c r="F22" s="56">
        <v>-1</v>
      </c>
      <c r="G22" s="20">
        <f t="shared" si="2"/>
        <v>104972.72642823542</v>
      </c>
      <c r="H22" s="20">
        <f t="shared" si="3"/>
        <v>109955.30131336951</v>
      </c>
      <c r="I22" s="20">
        <f t="shared" si="4"/>
        <v>101736.0647577465</v>
      </c>
      <c r="J22" s="41">
        <f t="shared" si="11"/>
        <v>3246.5791678835694</v>
      </c>
      <c r="K22" s="42">
        <f t="shared" si="12"/>
        <v>3400.679422062974</v>
      </c>
      <c r="L22" s="43">
        <f t="shared" si="13"/>
        <v>3146.4762296210256</v>
      </c>
      <c r="M22" s="41">
        <f t="shared" si="14"/>
        <v>-3246.5791678835694</v>
      </c>
      <c r="N22" s="42">
        <f t="shared" si="15"/>
        <v>-3400.679422062974</v>
      </c>
      <c r="O22" s="43">
        <f t="shared" si="16"/>
        <v>-3146.4762296210256</v>
      </c>
      <c r="P22" s="20"/>
      <c r="Q22" s="20"/>
      <c r="R22" s="20"/>
    </row>
    <row r="23" spans="1:18" x14ac:dyDescent="0.45">
      <c r="A23" s="7">
        <v>15</v>
      </c>
      <c r="B23" s="4" t="s">
        <v>55</v>
      </c>
      <c r="C23" s="44">
        <v>2</v>
      </c>
      <c r="D23" s="54">
        <v>1.27</v>
      </c>
      <c r="E23" s="55">
        <v>1.5</v>
      </c>
      <c r="F23" s="74">
        <v>2</v>
      </c>
      <c r="G23" s="20">
        <f t="shared" si="2"/>
        <v>108972.18730515118</v>
      </c>
      <c r="H23" s="20">
        <f t="shared" si="3"/>
        <v>114903.28987247113</v>
      </c>
      <c r="I23" s="20">
        <f t="shared" si="4"/>
        <v>107840.22864321129</v>
      </c>
      <c r="J23" s="41">
        <f t="shared" si="11"/>
        <v>3149.1817928470623</v>
      </c>
      <c r="K23" s="42">
        <f t="shared" si="12"/>
        <v>3298.659039401085</v>
      </c>
      <c r="L23" s="43">
        <f t="shared" si="13"/>
        <v>3052.081942732395</v>
      </c>
      <c r="M23" s="41">
        <f t="shared" si="14"/>
        <v>3999.4608769157689</v>
      </c>
      <c r="N23" s="42">
        <f t="shared" si="15"/>
        <v>4947.9885591016273</v>
      </c>
      <c r="O23" s="43">
        <f t="shared" si="16"/>
        <v>6104.1638854647899</v>
      </c>
      <c r="P23" s="20"/>
      <c r="Q23" s="20"/>
      <c r="R23" s="20"/>
    </row>
    <row r="24" spans="1:18" x14ac:dyDescent="0.45">
      <c r="A24" s="7">
        <v>16</v>
      </c>
      <c r="B24" s="4" t="s">
        <v>56</v>
      </c>
      <c r="C24" s="44">
        <v>2</v>
      </c>
      <c r="D24" s="54">
        <v>-1</v>
      </c>
      <c r="E24" s="55">
        <v>-1</v>
      </c>
      <c r="F24" s="56">
        <v>-1</v>
      </c>
      <c r="G24" s="20">
        <f t="shared" si="2"/>
        <v>105703.02168599665</v>
      </c>
      <c r="H24" s="20">
        <f t="shared" si="3"/>
        <v>111456.191176297</v>
      </c>
      <c r="I24" s="20">
        <f t="shared" si="4"/>
        <v>104605.02178391496</v>
      </c>
      <c r="J24" s="41">
        <f t="shared" si="11"/>
        <v>3269.1656191545353</v>
      </c>
      <c r="K24" s="42">
        <f t="shared" si="12"/>
        <v>3447.0986961741337</v>
      </c>
      <c r="L24" s="43">
        <f t="shared" si="13"/>
        <v>3235.2068592963387</v>
      </c>
      <c r="M24" s="41">
        <f t="shared" si="14"/>
        <v>-3269.1656191545353</v>
      </c>
      <c r="N24" s="42">
        <f t="shared" si="15"/>
        <v>-3447.0986961741337</v>
      </c>
      <c r="O24" s="43">
        <f t="shared" si="16"/>
        <v>-3235.2068592963387</v>
      </c>
      <c r="P24" s="20"/>
      <c r="Q24" s="20"/>
      <c r="R24" s="20"/>
    </row>
    <row r="25" spans="1:18" x14ac:dyDescent="0.45">
      <c r="A25" s="7">
        <v>17</v>
      </c>
      <c r="B25" s="4" t="s">
        <v>57</v>
      </c>
      <c r="C25" s="44">
        <v>1</v>
      </c>
      <c r="D25" s="54">
        <v>1.27</v>
      </c>
      <c r="E25" s="55">
        <v>1.5</v>
      </c>
      <c r="F25" s="56">
        <v>2</v>
      </c>
      <c r="G25" s="20">
        <f t="shared" si="2"/>
        <v>109730.30681223312</v>
      </c>
      <c r="H25" s="20">
        <f t="shared" si="3"/>
        <v>116471.71977923036</v>
      </c>
      <c r="I25" s="20">
        <f t="shared" si="4"/>
        <v>110881.32309094985</v>
      </c>
      <c r="J25" s="41">
        <f t="shared" si="11"/>
        <v>3171.0906505798994</v>
      </c>
      <c r="K25" s="42">
        <f t="shared" si="12"/>
        <v>3343.6857352889097</v>
      </c>
      <c r="L25" s="43">
        <f t="shared" si="13"/>
        <v>3138.1506535174485</v>
      </c>
      <c r="M25" s="41">
        <f t="shared" si="14"/>
        <v>4027.2851262364725</v>
      </c>
      <c r="N25" s="42">
        <f t="shared" si="15"/>
        <v>5015.5286029333647</v>
      </c>
      <c r="O25" s="43">
        <f t="shared" si="16"/>
        <v>6276.301307034897</v>
      </c>
      <c r="P25" s="20"/>
      <c r="Q25" s="20"/>
      <c r="R25" s="20"/>
    </row>
    <row r="26" spans="1:18" x14ac:dyDescent="0.45">
      <c r="A26" s="7">
        <v>18</v>
      </c>
      <c r="B26" s="4" t="s">
        <v>58</v>
      </c>
      <c r="C26" s="44">
        <v>1</v>
      </c>
      <c r="D26" s="54">
        <v>1.27</v>
      </c>
      <c r="E26" s="55">
        <v>1.5</v>
      </c>
      <c r="F26" s="56">
        <v>2</v>
      </c>
      <c r="G26" s="20">
        <f t="shared" si="2"/>
        <v>113911.0315017792</v>
      </c>
      <c r="H26" s="20">
        <f t="shared" si="3"/>
        <v>121712.94716929573</v>
      </c>
      <c r="I26" s="20">
        <f t="shared" si="4"/>
        <v>117534.20247640685</v>
      </c>
      <c r="J26" s="41">
        <f t="shared" si="11"/>
        <v>3291.9092043669934</v>
      </c>
      <c r="K26" s="42">
        <f t="shared" si="12"/>
        <v>3494.1515933769106</v>
      </c>
      <c r="L26" s="43">
        <f t="shared" si="13"/>
        <v>3326.4396927284956</v>
      </c>
      <c r="M26" s="41">
        <f t="shared" si="14"/>
        <v>4180.7246895460821</v>
      </c>
      <c r="N26" s="42">
        <f t="shared" si="15"/>
        <v>5241.2273900653654</v>
      </c>
      <c r="O26" s="43">
        <f t="shared" si="16"/>
        <v>6652.8793854569913</v>
      </c>
      <c r="P26" s="20"/>
      <c r="Q26" s="20"/>
      <c r="R26" s="20"/>
    </row>
    <row r="27" spans="1:18" x14ac:dyDescent="0.45">
      <c r="A27" s="7">
        <v>19</v>
      </c>
      <c r="B27" s="4" t="s">
        <v>59</v>
      </c>
      <c r="C27" s="44">
        <v>1</v>
      </c>
      <c r="D27" s="54">
        <v>-1</v>
      </c>
      <c r="E27" s="55">
        <v>-1</v>
      </c>
      <c r="F27" s="56">
        <v>-1</v>
      </c>
      <c r="G27" s="20">
        <f t="shared" si="2"/>
        <v>110493.70055672583</v>
      </c>
      <c r="H27" s="20">
        <f t="shared" si="3"/>
        <v>118061.55875421687</v>
      </c>
      <c r="I27" s="20">
        <f t="shared" si="4"/>
        <v>114008.17640211464</v>
      </c>
      <c r="J27" s="41">
        <f t="shared" si="11"/>
        <v>3417.3309450533761</v>
      </c>
      <c r="K27" s="42">
        <f t="shared" si="12"/>
        <v>3651.3884150788717</v>
      </c>
      <c r="L27" s="43">
        <f t="shared" si="13"/>
        <v>3526.0260742922055</v>
      </c>
      <c r="M27" s="41">
        <f t="shared" si="14"/>
        <v>-3417.3309450533761</v>
      </c>
      <c r="N27" s="42">
        <f t="shared" si="15"/>
        <v>-3651.3884150788717</v>
      </c>
      <c r="O27" s="43">
        <f t="shared" si="16"/>
        <v>-3526.0260742922055</v>
      </c>
      <c r="P27" s="20"/>
      <c r="Q27" s="20"/>
      <c r="R27" s="20"/>
    </row>
    <row r="28" spans="1:18" x14ac:dyDescent="0.45">
      <c r="A28" s="7">
        <v>20</v>
      </c>
      <c r="B28" s="4" t="s">
        <v>60</v>
      </c>
      <c r="C28" s="44">
        <v>1</v>
      </c>
      <c r="D28" s="54">
        <v>1.27</v>
      </c>
      <c r="E28" s="55">
        <v>1.5</v>
      </c>
      <c r="F28" s="56">
        <v>2</v>
      </c>
      <c r="G28" s="20">
        <f t="shared" si="2"/>
        <v>114703.51054793708</v>
      </c>
      <c r="H28" s="20">
        <f t="shared" si="3"/>
        <v>123374.32889815663</v>
      </c>
      <c r="I28" s="20">
        <f t="shared" si="4"/>
        <v>120848.66698624151</v>
      </c>
      <c r="J28" s="41">
        <f t="shared" si="11"/>
        <v>3314.8110167017749</v>
      </c>
      <c r="K28" s="42">
        <f t="shared" si="12"/>
        <v>3541.846762626506</v>
      </c>
      <c r="L28" s="43">
        <f t="shared" si="13"/>
        <v>3420.2452920634391</v>
      </c>
      <c r="M28" s="41">
        <f t="shared" si="14"/>
        <v>4209.8099912112539</v>
      </c>
      <c r="N28" s="42">
        <f t="shared" si="15"/>
        <v>5312.7701439397588</v>
      </c>
      <c r="O28" s="43">
        <f t="shared" si="16"/>
        <v>6840.4905841268783</v>
      </c>
      <c r="P28" s="20"/>
      <c r="Q28" s="20"/>
      <c r="R28" s="20"/>
    </row>
    <row r="29" spans="1:18" x14ac:dyDescent="0.45">
      <c r="A29" s="7">
        <v>21</v>
      </c>
      <c r="B29" s="4" t="s">
        <v>61</v>
      </c>
      <c r="C29" s="44">
        <v>1</v>
      </c>
      <c r="D29" s="54">
        <v>1.27</v>
      </c>
      <c r="E29" s="55">
        <v>1.5</v>
      </c>
      <c r="F29" s="74">
        <v>2</v>
      </c>
      <c r="G29" s="20">
        <f t="shared" si="2"/>
        <v>119073.71429981348</v>
      </c>
      <c r="H29" s="20">
        <f t="shared" si="3"/>
        <v>128926.17369857368</v>
      </c>
      <c r="I29" s="20">
        <f t="shared" si="4"/>
        <v>128099.587005416</v>
      </c>
      <c r="J29" s="41">
        <f t="shared" si="11"/>
        <v>3441.1053164381124</v>
      </c>
      <c r="K29" s="42">
        <f t="shared" si="12"/>
        <v>3701.2298669446986</v>
      </c>
      <c r="L29" s="43">
        <f t="shared" si="13"/>
        <v>3625.4600095872452</v>
      </c>
      <c r="M29" s="41">
        <f t="shared" si="14"/>
        <v>4370.2037518764027</v>
      </c>
      <c r="N29" s="42">
        <f t="shared" si="15"/>
        <v>5551.8448004170477</v>
      </c>
      <c r="O29" s="43">
        <f t="shared" si="16"/>
        <v>7250.9200191744903</v>
      </c>
      <c r="P29" s="20"/>
      <c r="Q29" s="20"/>
      <c r="R29" s="20"/>
    </row>
    <row r="30" spans="1:18" x14ac:dyDescent="0.45">
      <c r="A30" s="7">
        <v>22</v>
      </c>
      <c r="B30" s="4" t="s">
        <v>62</v>
      </c>
      <c r="C30" s="44">
        <v>1</v>
      </c>
      <c r="D30" s="54">
        <v>-1</v>
      </c>
      <c r="E30" s="55">
        <v>-1</v>
      </c>
      <c r="F30" s="74">
        <v>-1</v>
      </c>
      <c r="G30" s="20">
        <f t="shared" si="2"/>
        <v>115501.50287081908</v>
      </c>
      <c r="H30" s="20">
        <f t="shared" si="3"/>
        <v>125058.38848761647</v>
      </c>
      <c r="I30" s="20">
        <f t="shared" si="4"/>
        <v>124256.59939525352</v>
      </c>
      <c r="J30" s="41">
        <f t="shared" si="11"/>
        <v>3572.2114289944043</v>
      </c>
      <c r="K30" s="42">
        <f t="shared" si="12"/>
        <v>3867.7852109572104</v>
      </c>
      <c r="L30" s="43">
        <f t="shared" si="13"/>
        <v>3842.98761016248</v>
      </c>
      <c r="M30" s="41">
        <f t="shared" si="14"/>
        <v>-3572.2114289944043</v>
      </c>
      <c r="N30" s="42">
        <f t="shared" si="15"/>
        <v>-3867.7852109572104</v>
      </c>
      <c r="O30" s="43">
        <f t="shared" si="16"/>
        <v>-3842.98761016248</v>
      </c>
      <c r="P30" s="20"/>
      <c r="Q30" s="20"/>
      <c r="R30" s="20"/>
    </row>
    <row r="31" spans="1:18" x14ac:dyDescent="0.45">
      <c r="A31" s="7">
        <v>23</v>
      </c>
      <c r="B31" s="4"/>
      <c r="C31" s="44"/>
      <c r="D31" s="54"/>
      <c r="E31" s="55"/>
      <c r="F31" s="56"/>
      <c r="G31" s="20" t="str">
        <f t="shared" si="2"/>
        <v/>
      </c>
      <c r="H31" s="20" t="str">
        <f t="shared" si="3"/>
        <v/>
      </c>
      <c r="I31" s="20" t="str">
        <f t="shared" si="4"/>
        <v/>
      </c>
      <c r="J31" s="41">
        <f t="shared" si="11"/>
        <v>3465.0450861245722</v>
      </c>
      <c r="K31" s="42">
        <f t="shared" si="12"/>
        <v>3751.7516546284937</v>
      </c>
      <c r="L31" s="43">
        <f t="shared" si="13"/>
        <v>3727.6979818576056</v>
      </c>
      <c r="M31" s="41" t="str">
        <f t="shared" si="14"/>
        <v/>
      </c>
      <c r="N31" s="42" t="str">
        <f t="shared" si="15"/>
        <v/>
      </c>
      <c r="O31" s="43" t="str">
        <f t="shared" si="16"/>
        <v/>
      </c>
      <c r="P31" s="20"/>
      <c r="Q31" s="20"/>
      <c r="R31" s="20"/>
    </row>
    <row r="32" spans="1:18" x14ac:dyDescent="0.45">
      <c r="A32" s="7">
        <v>24</v>
      </c>
      <c r="B32" s="4"/>
      <c r="C32" s="44"/>
      <c r="D32" s="54"/>
      <c r="E32" s="55"/>
      <c r="F32" s="56"/>
      <c r="G32" s="20" t="str">
        <f t="shared" si="2"/>
        <v/>
      </c>
      <c r="H32" s="20" t="str">
        <f t="shared" si="3"/>
        <v/>
      </c>
      <c r="I32" s="20" t="str">
        <f t="shared" si="4"/>
        <v/>
      </c>
      <c r="J32" s="41" t="str">
        <f t="shared" si="11"/>
        <v/>
      </c>
      <c r="K32" s="42" t="str">
        <f t="shared" si="12"/>
        <v/>
      </c>
      <c r="L32" s="43" t="str">
        <f t="shared" si="13"/>
        <v/>
      </c>
      <c r="M32" s="41" t="str">
        <f t="shared" si="14"/>
        <v/>
      </c>
      <c r="N32" s="42" t="str">
        <f t="shared" si="15"/>
        <v/>
      </c>
      <c r="O32" s="43" t="str">
        <f t="shared" si="16"/>
        <v/>
      </c>
      <c r="P32" s="20"/>
      <c r="Q32" s="20"/>
      <c r="R32" s="20"/>
    </row>
    <row r="33" spans="1:18" x14ac:dyDescent="0.45">
      <c r="A33" s="7">
        <v>25</v>
      </c>
      <c r="B33" s="4"/>
      <c r="C33" s="44"/>
      <c r="D33" s="54"/>
      <c r="E33" s="55"/>
      <c r="F33" s="56"/>
      <c r="G33" s="20" t="str">
        <f t="shared" si="2"/>
        <v/>
      </c>
      <c r="H33" s="20" t="str">
        <f t="shared" si="3"/>
        <v/>
      </c>
      <c r="I33" s="20" t="str">
        <f t="shared" si="4"/>
        <v/>
      </c>
      <c r="J33" s="41" t="str">
        <f t="shared" si="11"/>
        <v/>
      </c>
      <c r="K33" s="42" t="str">
        <f t="shared" si="12"/>
        <v/>
      </c>
      <c r="L33" s="43" t="str">
        <f t="shared" si="13"/>
        <v/>
      </c>
      <c r="M33" s="41" t="str">
        <f t="shared" si="14"/>
        <v/>
      </c>
      <c r="N33" s="42" t="str">
        <f t="shared" si="15"/>
        <v/>
      </c>
      <c r="O33" s="43" t="str">
        <f t="shared" si="16"/>
        <v/>
      </c>
      <c r="P33" s="20"/>
      <c r="Q33" s="20"/>
      <c r="R33" s="20"/>
    </row>
    <row r="34" spans="1:18" x14ac:dyDescent="0.45">
      <c r="A34" s="7">
        <v>26</v>
      </c>
      <c r="B34" s="4"/>
      <c r="C34" s="44"/>
      <c r="D34" s="54"/>
      <c r="E34" s="55"/>
      <c r="F34" s="74"/>
      <c r="G34" s="20" t="str">
        <f t="shared" si="2"/>
        <v/>
      </c>
      <c r="H34" s="20" t="str">
        <f t="shared" si="3"/>
        <v/>
      </c>
      <c r="I34" s="20" t="str">
        <f t="shared" si="4"/>
        <v/>
      </c>
      <c r="J34" s="41" t="str">
        <f t="shared" si="11"/>
        <v/>
      </c>
      <c r="K34" s="42" t="str">
        <f t="shared" si="12"/>
        <v/>
      </c>
      <c r="L34" s="43" t="str">
        <f t="shared" si="13"/>
        <v/>
      </c>
      <c r="M34" s="41" t="str">
        <f t="shared" si="14"/>
        <v/>
      </c>
      <c r="N34" s="42" t="str">
        <f t="shared" si="15"/>
        <v/>
      </c>
      <c r="O34" s="43" t="str">
        <f t="shared" si="16"/>
        <v/>
      </c>
      <c r="P34" s="20"/>
      <c r="Q34" s="20"/>
      <c r="R34" s="20"/>
    </row>
    <row r="35" spans="1:18" x14ac:dyDescent="0.45">
      <c r="A35" s="7">
        <v>27</v>
      </c>
      <c r="B35" s="4"/>
      <c r="C35" s="44"/>
      <c r="D35" s="54"/>
      <c r="E35" s="55"/>
      <c r="F35" s="74"/>
      <c r="G35" s="20" t="str">
        <f t="shared" si="2"/>
        <v/>
      </c>
      <c r="H35" s="20" t="str">
        <f t="shared" si="3"/>
        <v/>
      </c>
      <c r="I35" s="20" t="str">
        <f t="shared" si="4"/>
        <v/>
      </c>
      <c r="J35" s="41" t="str">
        <f t="shared" si="11"/>
        <v/>
      </c>
      <c r="K35" s="42" t="str">
        <f t="shared" si="12"/>
        <v/>
      </c>
      <c r="L35" s="43" t="str">
        <f t="shared" si="13"/>
        <v/>
      </c>
      <c r="M35" s="41" t="str">
        <f t="shared" si="14"/>
        <v/>
      </c>
      <c r="N35" s="42" t="str">
        <f t="shared" si="15"/>
        <v/>
      </c>
      <c r="O35" s="43" t="str">
        <f t="shared" si="16"/>
        <v/>
      </c>
      <c r="P35" s="20"/>
      <c r="Q35" s="20"/>
      <c r="R35" s="20"/>
    </row>
    <row r="36" spans="1:18" x14ac:dyDescent="0.45">
      <c r="A36" s="7">
        <v>28</v>
      </c>
      <c r="B36" s="4"/>
      <c r="C36" s="44"/>
      <c r="D36" s="54"/>
      <c r="E36" s="55"/>
      <c r="F36" s="56"/>
      <c r="G36" s="20" t="str">
        <f t="shared" si="2"/>
        <v/>
      </c>
      <c r="H36" s="20" t="str">
        <f t="shared" si="3"/>
        <v/>
      </c>
      <c r="I36" s="20" t="str">
        <f t="shared" si="4"/>
        <v/>
      </c>
      <c r="J36" s="41" t="str">
        <f t="shared" si="11"/>
        <v/>
      </c>
      <c r="K36" s="42" t="str">
        <f t="shared" si="12"/>
        <v/>
      </c>
      <c r="L36" s="43" t="str">
        <f t="shared" si="13"/>
        <v/>
      </c>
      <c r="M36" s="41" t="str">
        <f t="shared" si="14"/>
        <v/>
      </c>
      <c r="N36" s="42" t="str">
        <f t="shared" si="15"/>
        <v/>
      </c>
      <c r="O36" s="43" t="str">
        <f t="shared" si="16"/>
        <v/>
      </c>
      <c r="P36" s="20"/>
      <c r="Q36" s="20"/>
      <c r="R36" s="20"/>
    </row>
    <row r="37" spans="1:18" x14ac:dyDescent="0.45">
      <c r="A37" s="7">
        <v>29</v>
      </c>
      <c r="B37" s="4"/>
      <c r="C37" s="44"/>
      <c r="D37" s="54"/>
      <c r="E37" s="55"/>
      <c r="F37" s="56"/>
      <c r="G37" s="20" t="str">
        <f t="shared" si="2"/>
        <v/>
      </c>
      <c r="H37" s="20" t="str">
        <f t="shared" si="3"/>
        <v/>
      </c>
      <c r="I37" s="20" t="str">
        <f t="shared" si="4"/>
        <v/>
      </c>
      <c r="J37" s="41" t="str">
        <f t="shared" si="11"/>
        <v/>
      </c>
      <c r="K37" s="42" t="str">
        <f t="shared" si="12"/>
        <v/>
      </c>
      <c r="L37" s="43" t="str">
        <f t="shared" si="13"/>
        <v/>
      </c>
      <c r="M37" s="41" t="str">
        <f t="shared" si="14"/>
        <v/>
      </c>
      <c r="N37" s="42" t="str">
        <f t="shared" si="15"/>
        <v/>
      </c>
      <c r="O37" s="43" t="str">
        <f t="shared" si="16"/>
        <v/>
      </c>
      <c r="P37" s="20"/>
      <c r="Q37" s="20"/>
      <c r="R37" s="20"/>
    </row>
    <row r="38" spans="1:18" x14ac:dyDescent="0.45">
      <c r="A38" s="7">
        <v>30</v>
      </c>
      <c r="B38" s="4"/>
      <c r="C38" s="44"/>
      <c r="D38" s="54"/>
      <c r="E38" s="55"/>
      <c r="F38" s="56"/>
      <c r="G38" s="20" t="str">
        <f t="shared" si="2"/>
        <v/>
      </c>
      <c r="H38" s="20" t="str">
        <f t="shared" si="3"/>
        <v/>
      </c>
      <c r="I38" s="20" t="str">
        <f t="shared" si="4"/>
        <v/>
      </c>
      <c r="J38" s="41" t="str">
        <f t="shared" si="11"/>
        <v/>
      </c>
      <c r="K38" s="42" t="str">
        <f t="shared" si="12"/>
        <v/>
      </c>
      <c r="L38" s="43" t="str">
        <f t="shared" si="13"/>
        <v/>
      </c>
      <c r="M38" s="41" t="str">
        <f t="shared" si="14"/>
        <v/>
      </c>
      <c r="N38" s="42" t="str">
        <f t="shared" si="15"/>
        <v/>
      </c>
      <c r="O38" s="43" t="str">
        <f t="shared" si="16"/>
        <v/>
      </c>
      <c r="P38" s="20"/>
      <c r="Q38" s="20"/>
      <c r="R38" s="20"/>
    </row>
    <row r="39" spans="1:18" x14ac:dyDescent="0.45">
      <c r="A39" s="7">
        <v>31</v>
      </c>
      <c r="B39" s="4"/>
      <c r="C39" s="44"/>
      <c r="D39" s="54"/>
      <c r="E39" s="55"/>
      <c r="F39" s="56"/>
      <c r="G39" s="20" t="str">
        <f t="shared" si="2"/>
        <v/>
      </c>
      <c r="H39" s="20" t="str">
        <f t="shared" si="3"/>
        <v/>
      </c>
      <c r="I39" s="20" t="str">
        <f t="shared" si="4"/>
        <v/>
      </c>
      <c r="J39" s="41" t="str">
        <f t="shared" si="11"/>
        <v/>
      </c>
      <c r="K39" s="42" t="str">
        <f t="shared" si="12"/>
        <v/>
      </c>
      <c r="L39" s="43" t="str">
        <f t="shared" si="13"/>
        <v/>
      </c>
      <c r="M39" s="41" t="str">
        <f t="shared" si="14"/>
        <v/>
      </c>
      <c r="N39" s="42" t="str">
        <f t="shared" si="15"/>
        <v/>
      </c>
      <c r="O39" s="43" t="str">
        <f t="shared" si="16"/>
        <v/>
      </c>
      <c r="P39" s="20"/>
      <c r="Q39" s="20"/>
      <c r="R39" s="20"/>
    </row>
    <row r="40" spans="1:18" x14ac:dyDescent="0.45">
      <c r="A40" s="7">
        <v>32</v>
      </c>
      <c r="B40" s="4"/>
      <c r="C40" s="44"/>
      <c r="D40" s="54"/>
      <c r="E40" s="55"/>
      <c r="F40" s="56"/>
      <c r="G40" s="20" t="str">
        <f t="shared" si="2"/>
        <v/>
      </c>
      <c r="H40" s="20" t="str">
        <f t="shared" si="3"/>
        <v/>
      </c>
      <c r="I40" s="20" t="str">
        <f t="shared" si="4"/>
        <v/>
      </c>
      <c r="J40" s="41" t="str">
        <f t="shared" si="11"/>
        <v/>
      </c>
      <c r="K40" s="42" t="str">
        <f t="shared" si="12"/>
        <v/>
      </c>
      <c r="L40" s="43" t="str">
        <f t="shared" si="13"/>
        <v/>
      </c>
      <c r="M40" s="41" t="str">
        <f t="shared" si="14"/>
        <v/>
      </c>
      <c r="N40" s="42" t="str">
        <f t="shared" si="15"/>
        <v/>
      </c>
      <c r="O40" s="43" t="str">
        <f t="shared" si="16"/>
        <v/>
      </c>
      <c r="P40" s="20"/>
      <c r="Q40" s="20"/>
      <c r="R40" s="20"/>
    </row>
    <row r="41" spans="1:18" x14ac:dyDescent="0.45">
      <c r="A41" s="7">
        <v>33</v>
      </c>
      <c r="B41" s="4"/>
      <c r="C41" s="44"/>
      <c r="D41" s="54"/>
      <c r="E41" s="55"/>
      <c r="F41" s="74"/>
      <c r="G41" s="20" t="str">
        <f t="shared" si="2"/>
        <v/>
      </c>
      <c r="H41" s="20" t="str">
        <f t="shared" si="3"/>
        <v/>
      </c>
      <c r="I41" s="20" t="str">
        <f t="shared" si="4"/>
        <v/>
      </c>
      <c r="J41" s="41" t="str">
        <f t="shared" si="11"/>
        <v/>
      </c>
      <c r="K41" s="42" t="str">
        <f t="shared" si="12"/>
        <v/>
      </c>
      <c r="L41" s="43" t="str">
        <f t="shared" si="13"/>
        <v/>
      </c>
      <c r="M41" s="41" t="str">
        <f t="shared" si="14"/>
        <v/>
      </c>
      <c r="N41" s="42" t="str">
        <f t="shared" si="15"/>
        <v/>
      </c>
      <c r="O41" s="43" t="str">
        <f t="shared" si="16"/>
        <v/>
      </c>
      <c r="P41" s="20"/>
      <c r="Q41" s="20"/>
      <c r="R41" s="20"/>
    </row>
    <row r="42" spans="1:18" x14ac:dyDescent="0.45">
      <c r="A42" s="7">
        <v>34</v>
      </c>
      <c r="B42" s="4"/>
      <c r="C42" s="44"/>
      <c r="D42" s="54"/>
      <c r="E42" s="55"/>
      <c r="F42" s="74"/>
      <c r="G42" s="20" t="str">
        <f t="shared" si="2"/>
        <v/>
      </c>
      <c r="H42" s="20" t="str">
        <f t="shared" si="3"/>
        <v/>
      </c>
      <c r="I42" s="20" t="str">
        <f t="shared" si="4"/>
        <v/>
      </c>
      <c r="J42" s="41" t="str">
        <f t="shared" si="11"/>
        <v/>
      </c>
      <c r="K42" s="42" t="str">
        <f t="shared" si="12"/>
        <v/>
      </c>
      <c r="L42" s="43" t="str">
        <f t="shared" si="13"/>
        <v/>
      </c>
      <c r="M42" s="41" t="str">
        <f>IF(D42="","",J42*D42)</f>
        <v/>
      </c>
      <c r="N42" s="42" t="str">
        <f t="shared" si="15"/>
        <v/>
      </c>
      <c r="O42" s="43" t="str">
        <f t="shared" si="16"/>
        <v/>
      </c>
      <c r="P42" s="20"/>
      <c r="Q42" s="20"/>
      <c r="R42" s="20"/>
    </row>
    <row r="43" spans="1:18" x14ac:dyDescent="0.45">
      <c r="A43">
        <v>35</v>
      </c>
      <c r="B43" s="4"/>
      <c r="C43" s="44"/>
      <c r="D43" s="54"/>
      <c r="E43" s="55"/>
      <c r="F43" s="56"/>
      <c r="G43" s="20" t="str">
        <f>IF(D43="","",G42+M43)</f>
        <v/>
      </c>
      <c r="H43" s="20" t="str">
        <f t="shared" ref="H43:I43" si="17">IF(E43="","",H42+N43)</f>
        <v/>
      </c>
      <c r="I43" s="20" t="str">
        <f t="shared" si="17"/>
        <v/>
      </c>
      <c r="J43" s="41" t="str">
        <f t="shared" si="11"/>
        <v/>
      </c>
      <c r="K43" s="42" t="str">
        <f t="shared" si="12"/>
        <v/>
      </c>
      <c r="L43" s="43" t="str">
        <f t="shared" si="13"/>
        <v/>
      </c>
      <c r="M43" s="41" t="str">
        <f t="shared" si="14"/>
        <v/>
      </c>
      <c r="N43" s="42" t="str">
        <f t="shared" si="15"/>
        <v/>
      </c>
      <c r="O43" s="43" t="str">
        <f t="shared" si="16"/>
        <v/>
      </c>
    </row>
    <row r="44" spans="1:18" x14ac:dyDescent="0.45">
      <c r="A44" s="7">
        <v>36</v>
      </c>
      <c r="B44" s="4"/>
      <c r="C44" s="44"/>
      <c r="D44" s="54"/>
      <c r="E44" s="55"/>
      <c r="F44" s="56"/>
      <c r="G44" s="20" t="str">
        <f t="shared" ref="G44:G58" si="18">IF(D44="","",G43+M44)</f>
        <v/>
      </c>
      <c r="H44" s="20" t="str">
        <f t="shared" ref="H44:H58" si="19">IF(E44="","",H43+N44)</f>
        <v/>
      </c>
      <c r="I44" s="20" t="str">
        <f t="shared" ref="I44:I58" si="20">IF(F44="","",I43+O44)</f>
        <v/>
      </c>
      <c r="J44" s="41" t="str">
        <f>IF(G43="","",G43*0.03)</f>
        <v/>
      </c>
      <c r="K44" s="42" t="str">
        <f t="shared" si="12"/>
        <v/>
      </c>
      <c r="L44" s="43" t="str">
        <f t="shared" si="13"/>
        <v/>
      </c>
      <c r="M44" s="41" t="str">
        <f>IF(D44="","",J44*D44)</f>
        <v/>
      </c>
      <c r="N44" s="42" t="str">
        <f t="shared" si="15"/>
        <v/>
      </c>
      <c r="O44" s="43" t="str">
        <f t="shared" si="16"/>
        <v/>
      </c>
    </row>
    <row r="45" spans="1:18" x14ac:dyDescent="0.45">
      <c r="A45" s="7">
        <v>37</v>
      </c>
      <c r="B45" s="4"/>
      <c r="C45" s="44"/>
      <c r="D45" s="54"/>
      <c r="E45" s="55"/>
      <c r="F45" s="56"/>
      <c r="G45" s="20" t="str">
        <f t="shared" si="18"/>
        <v/>
      </c>
      <c r="H45" s="20" t="str">
        <f t="shared" si="19"/>
        <v/>
      </c>
      <c r="I45" s="20" t="str">
        <f t="shared" si="20"/>
        <v/>
      </c>
      <c r="J45" s="41" t="str">
        <f t="shared" si="11"/>
        <v/>
      </c>
      <c r="K45" s="42" t="str">
        <f t="shared" si="12"/>
        <v/>
      </c>
      <c r="L45" s="43" t="str">
        <f t="shared" si="13"/>
        <v/>
      </c>
      <c r="M45" s="41" t="str">
        <f t="shared" si="14"/>
        <v/>
      </c>
      <c r="N45" s="42" t="str">
        <f t="shared" si="15"/>
        <v/>
      </c>
      <c r="O45" s="43" t="str">
        <f t="shared" si="16"/>
        <v/>
      </c>
    </row>
    <row r="46" spans="1:18" x14ac:dyDescent="0.45">
      <c r="A46" s="7">
        <v>38</v>
      </c>
      <c r="B46" s="4"/>
      <c r="C46" s="44"/>
      <c r="D46" s="54"/>
      <c r="E46" s="55"/>
      <c r="F46" s="56"/>
      <c r="G46" s="20" t="str">
        <f t="shared" si="18"/>
        <v/>
      </c>
      <c r="H46" s="20" t="str">
        <f t="shared" si="19"/>
        <v/>
      </c>
      <c r="I46" s="20" t="str">
        <f t="shared" si="20"/>
        <v/>
      </c>
      <c r="J46" s="41" t="str">
        <f t="shared" si="11"/>
        <v/>
      </c>
      <c r="K46" s="42" t="str">
        <f t="shared" si="12"/>
        <v/>
      </c>
      <c r="L46" s="43" t="str">
        <f t="shared" si="13"/>
        <v/>
      </c>
      <c r="M46" s="41" t="str">
        <f t="shared" si="14"/>
        <v/>
      </c>
      <c r="N46" s="42" t="str">
        <f t="shared" si="15"/>
        <v/>
      </c>
      <c r="O46" s="43" t="str">
        <f t="shared" si="16"/>
        <v/>
      </c>
    </row>
    <row r="47" spans="1:18" x14ac:dyDescent="0.45">
      <c r="A47" s="7">
        <v>39</v>
      </c>
      <c r="B47" s="4"/>
      <c r="C47" s="44"/>
      <c r="D47" s="54"/>
      <c r="E47" s="55"/>
      <c r="F47" s="56"/>
      <c r="G47" s="20" t="str">
        <f t="shared" si="18"/>
        <v/>
      </c>
      <c r="H47" s="20" t="str">
        <f t="shared" si="19"/>
        <v/>
      </c>
      <c r="I47" s="20" t="str">
        <f t="shared" si="20"/>
        <v/>
      </c>
      <c r="J47" s="41" t="str">
        <f t="shared" si="11"/>
        <v/>
      </c>
      <c r="K47" s="42" t="str">
        <f t="shared" si="12"/>
        <v/>
      </c>
      <c r="L47" s="43" t="str">
        <f t="shared" si="13"/>
        <v/>
      </c>
      <c r="M47" s="41" t="str">
        <f t="shared" si="14"/>
        <v/>
      </c>
      <c r="N47" s="42" t="str">
        <f t="shared" si="15"/>
        <v/>
      </c>
      <c r="O47" s="43" t="str">
        <f t="shared" si="16"/>
        <v/>
      </c>
    </row>
    <row r="48" spans="1:18" x14ac:dyDescent="0.45">
      <c r="A48" s="7">
        <v>40</v>
      </c>
      <c r="B48" s="4"/>
      <c r="C48" s="44"/>
      <c r="D48" s="54"/>
      <c r="E48" s="55"/>
      <c r="F48" s="56"/>
      <c r="G48" s="20" t="str">
        <f t="shared" si="18"/>
        <v/>
      </c>
      <c r="H48" s="20" t="str">
        <f t="shared" si="19"/>
        <v/>
      </c>
      <c r="I48" s="20" t="str">
        <f t="shared" si="20"/>
        <v/>
      </c>
      <c r="J48" s="41" t="str">
        <f t="shared" si="11"/>
        <v/>
      </c>
      <c r="K48" s="42" t="str">
        <f t="shared" si="12"/>
        <v/>
      </c>
      <c r="L48" s="43" t="str">
        <f t="shared" si="13"/>
        <v/>
      </c>
      <c r="M48" s="41" t="str">
        <f t="shared" si="14"/>
        <v/>
      </c>
      <c r="N48" s="42" t="str">
        <f t="shared" si="15"/>
        <v/>
      </c>
      <c r="O48" s="43" t="str">
        <f t="shared" si="16"/>
        <v/>
      </c>
    </row>
    <row r="49" spans="1:15" x14ac:dyDescent="0.45">
      <c r="A49" s="7">
        <v>41</v>
      </c>
      <c r="B49" s="4"/>
      <c r="C49" s="44"/>
      <c r="D49" s="54"/>
      <c r="E49" s="55"/>
      <c r="F49" s="56"/>
      <c r="G49" s="20" t="str">
        <f t="shared" si="18"/>
        <v/>
      </c>
      <c r="H49" s="20" t="str">
        <f t="shared" si="19"/>
        <v/>
      </c>
      <c r="I49" s="20" t="str">
        <f t="shared" si="20"/>
        <v/>
      </c>
      <c r="J49" s="41" t="str">
        <f t="shared" si="11"/>
        <v/>
      </c>
      <c r="K49" s="42" t="str">
        <f t="shared" si="12"/>
        <v/>
      </c>
      <c r="L49" s="43" t="str">
        <f t="shared" si="13"/>
        <v/>
      </c>
      <c r="M49" s="41" t="str">
        <f t="shared" si="14"/>
        <v/>
      </c>
      <c r="N49" s="42" t="str">
        <f t="shared" si="15"/>
        <v/>
      </c>
      <c r="O49" s="43" t="str">
        <f t="shared" si="16"/>
        <v/>
      </c>
    </row>
    <row r="50" spans="1:15" x14ac:dyDescent="0.45">
      <c r="A50" s="7">
        <v>42</v>
      </c>
      <c r="B50" s="4"/>
      <c r="C50" s="44"/>
      <c r="D50" s="54"/>
      <c r="E50" s="55"/>
      <c r="F50" s="56"/>
      <c r="G50" s="20" t="str">
        <f t="shared" si="18"/>
        <v/>
      </c>
      <c r="H50" s="20" t="str">
        <f t="shared" si="19"/>
        <v/>
      </c>
      <c r="I50" s="20" t="str">
        <f t="shared" si="20"/>
        <v/>
      </c>
      <c r="J50" s="41" t="str">
        <f t="shared" si="11"/>
        <v/>
      </c>
      <c r="K50" s="42" t="str">
        <f t="shared" si="12"/>
        <v/>
      </c>
      <c r="L50" s="43" t="str">
        <f t="shared" si="13"/>
        <v/>
      </c>
      <c r="M50" s="41" t="str">
        <f t="shared" si="14"/>
        <v/>
      </c>
      <c r="N50" s="42" t="str">
        <f t="shared" si="15"/>
        <v/>
      </c>
      <c r="O50" s="43" t="str">
        <f t="shared" si="16"/>
        <v/>
      </c>
    </row>
    <row r="51" spans="1:15" x14ac:dyDescent="0.45">
      <c r="A51" s="7">
        <v>43</v>
      </c>
      <c r="B51" s="4"/>
      <c r="C51" s="44"/>
      <c r="D51" s="54"/>
      <c r="E51" s="55"/>
      <c r="F51" s="74"/>
      <c r="G51" s="20" t="str">
        <f t="shared" si="18"/>
        <v/>
      </c>
      <c r="H51" s="20" t="str">
        <f t="shared" si="19"/>
        <v/>
      </c>
      <c r="I51" s="20" t="str">
        <f t="shared" si="20"/>
        <v/>
      </c>
      <c r="J51" s="41" t="str">
        <f t="shared" si="11"/>
        <v/>
      </c>
      <c r="K51" s="42" t="str">
        <f t="shared" si="12"/>
        <v/>
      </c>
      <c r="L51" s="43" t="str">
        <f t="shared" si="13"/>
        <v/>
      </c>
      <c r="M51" s="41" t="str">
        <f t="shared" si="14"/>
        <v/>
      </c>
      <c r="N51" s="42" t="str">
        <f t="shared" si="15"/>
        <v/>
      </c>
      <c r="O51" s="43" t="str">
        <f t="shared" si="16"/>
        <v/>
      </c>
    </row>
    <row r="52" spans="1:15" x14ac:dyDescent="0.45">
      <c r="A52" s="7">
        <v>44</v>
      </c>
      <c r="B52" s="4"/>
      <c r="C52" s="44"/>
      <c r="D52" s="54"/>
      <c r="E52" s="55"/>
      <c r="F52" s="56"/>
      <c r="G52" s="20" t="str">
        <f t="shared" si="18"/>
        <v/>
      </c>
      <c r="H52" s="20" t="str">
        <f t="shared" si="19"/>
        <v/>
      </c>
      <c r="I52" s="20" t="str">
        <f t="shared" si="20"/>
        <v/>
      </c>
      <c r="J52" s="41" t="str">
        <f t="shared" si="11"/>
        <v/>
      </c>
      <c r="K52" s="42" t="str">
        <f t="shared" si="12"/>
        <v/>
      </c>
      <c r="L52" s="43" t="str">
        <f t="shared" si="13"/>
        <v/>
      </c>
      <c r="M52" s="41" t="str">
        <f t="shared" si="14"/>
        <v/>
      </c>
      <c r="N52" s="42" t="str">
        <f t="shared" si="15"/>
        <v/>
      </c>
      <c r="O52" s="43" t="str">
        <f t="shared" si="16"/>
        <v/>
      </c>
    </row>
    <row r="53" spans="1:15" x14ac:dyDescent="0.45">
      <c r="A53" s="7">
        <v>45</v>
      </c>
      <c r="B53" s="4"/>
      <c r="C53" s="44"/>
      <c r="D53" s="54"/>
      <c r="E53" s="55"/>
      <c r="F53" s="56"/>
      <c r="G53" s="20" t="str">
        <f t="shared" si="18"/>
        <v/>
      </c>
      <c r="H53" s="20" t="str">
        <f t="shared" si="19"/>
        <v/>
      </c>
      <c r="I53" s="20" t="str">
        <f t="shared" si="20"/>
        <v/>
      </c>
      <c r="J53" s="41" t="str">
        <f t="shared" si="11"/>
        <v/>
      </c>
      <c r="K53" s="42" t="str">
        <f t="shared" si="12"/>
        <v/>
      </c>
      <c r="L53" s="43" t="str">
        <f t="shared" si="13"/>
        <v/>
      </c>
      <c r="M53" s="41" t="str">
        <f t="shared" si="14"/>
        <v/>
      </c>
      <c r="N53" s="42" t="str">
        <f t="shared" si="15"/>
        <v/>
      </c>
      <c r="O53" s="43" t="str">
        <f t="shared" si="16"/>
        <v/>
      </c>
    </row>
    <row r="54" spans="1:15" x14ac:dyDescent="0.45">
      <c r="A54" s="7">
        <v>46</v>
      </c>
      <c r="B54" s="4"/>
      <c r="C54" s="44"/>
      <c r="D54" s="54"/>
      <c r="E54" s="55"/>
      <c r="F54" s="56"/>
      <c r="G54" s="20" t="str">
        <f t="shared" si="18"/>
        <v/>
      </c>
      <c r="H54" s="20" t="str">
        <f t="shared" si="19"/>
        <v/>
      </c>
      <c r="I54" s="20" t="str">
        <f t="shared" si="20"/>
        <v/>
      </c>
      <c r="J54" s="41" t="str">
        <f t="shared" si="11"/>
        <v/>
      </c>
      <c r="K54" s="42" t="str">
        <f t="shared" si="12"/>
        <v/>
      </c>
      <c r="L54" s="43" t="str">
        <f t="shared" si="13"/>
        <v/>
      </c>
      <c r="M54" s="41" t="str">
        <f t="shared" si="14"/>
        <v/>
      </c>
      <c r="N54" s="42" t="str">
        <f t="shared" si="15"/>
        <v/>
      </c>
      <c r="O54" s="43" t="str">
        <f t="shared" si="16"/>
        <v/>
      </c>
    </row>
    <row r="55" spans="1:15" x14ac:dyDescent="0.45">
      <c r="A55" s="7">
        <v>47</v>
      </c>
      <c r="B55" s="4"/>
      <c r="C55" s="44"/>
      <c r="D55" s="54"/>
      <c r="E55" s="55"/>
      <c r="F55" s="56"/>
      <c r="G55" s="20" t="str">
        <f t="shared" si="18"/>
        <v/>
      </c>
      <c r="H55" s="20" t="str">
        <f t="shared" si="19"/>
        <v/>
      </c>
      <c r="I55" s="20" t="str">
        <f t="shared" si="20"/>
        <v/>
      </c>
      <c r="J55" s="41" t="str">
        <f t="shared" si="11"/>
        <v/>
      </c>
      <c r="K55" s="42" t="str">
        <f t="shared" si="12"/>
        <v/>
      </c>
      <c r="L55" s="43" t="str">
        <f t="shared" si="13"/>
        <v/>
      </c>
      <c r="M55" s="41" t="str">
        <f t="shared" si="14"/>
        <v/>
      </c>
      <c r="N55" s="42" t="str">
        <f t="shared" si="15"/>
        <v/>
      </c>
      <c r="O55" s="43" t="str">
        <f t="shared" si="16"/>
        <v/>
      </c>
    </row>
    <row r="56" spans="1:15" x14ac:dyDescent="0.45">
      <c r="A56" s="7">
        <v>48</v>
      </c>
      <c r="B56" s="4"/>
      <c r="C56" s="44"/>
      <c r="D56" s="54"/>
      <c r="E56" s="55"/>
      <c r="F56" s="56"/>
      <c r="G56" s="20" t="str">
        <f t="shared" si="18"/>
        <v/>
      </c>
      <c r="H56" s="20" t="str">
        <f t="shared" si="19"/>
        <v/>
      </c>
      <c r="I56" s="20" t="str">
        <f t="shared" si="20"/>
        <v/>
      </c>
      <c r="J56" s="41" t="str">
        <f t="shared" si="11"/>
        <v/>
      </c>
      <c r="K56" s="42" t="str">
        <f t="shared" si="12"/>
        <v/>
      </c>
      <c r="L56" s="43" t="str">
        <f t="shared" si="13"/>
        <v/>
      </c>
      <c r="M56" s="41" t="str">
        <f t="shared" si="14"/>
        <v/>
      </c>
      <c r="N56" s="42" t="str">
        <f t="shared" si="15"/>
        <v/>
      </c>
      <c r="O56" s="43" t="str">
        <f t="shared" si="16"/>
        <v/>
      </c>
    </row>
    <row r="57" spans="1:15" x14ac:dyDescent="0.45">
      <c r="A57" s="7">
        <v>49</v>
      </c>
      <c r="B57" s="4"/>
      <c r="C57" s="44"/>
      <c r="D57" s="54"/>
      <c r="E57" s="55"/>
      <c r="F57" s="56"/>
      <c r="G57" s="20" t="str">
        <f t="shared" si="18"/>
        <v/>
      </c>
      <c r="H57" s="20" t="str">
        <f t="shared" si="19"/>
        <v/>
      </c>
      <c r="I57" s="20" t="str">
        <f t="shared" si="20"/>
        <v/>
      </c>
      <c r="J57" s="41" t="str">
        <f t="shared" si="11"/>
        <v/>
      </c>
      <c r="K57" s="42" t="str">
        <f t="shared" si="12"/>
        <v/>
      </c>
      <c r="L57" s="43" t="str">
        <f t="shared" si="13"/>
        <v/>
      </c>
      <c r="M57" s="41" t="str">
        <f t="shared" si="14"/>
        <v/>
      </c>
      <c r="N57" s="42" t="str">
        <f t="shared" si="15"/>
        <v/>
      </c>
      <c r="O57" s="43" t="str">
        <f t="shared" si="16"/>
        <v/>
      </c>
    </row>
    <row r="58" spans="1:15" ht="18.600000000000001" thickBot="1" x14ac:dyDescent="0.5">
      <c r="A58" s="7">
        <v>50</v>
      </c>
      <c r="B58" s="5"/>
      <c r="C58" s="48"/>
      <c r="D58" s="57"/>
      <c r="E58" s="58"/>
      <c r="F58" s="59"/>
      <c r="G58" s="20" t="str">
        <f t="shared" si="18"/>
        <v/>
      </c>
      <c r="H58" s="20" t="str">
        <f t="shared" si="19"/>
        <v/>
      </c>
      <c r="I58" s="20" t="str">
        <f t="shared" si="20"/>
        <v/>
      </c>
      <c r="J58" s="41" t="str">
        <f t="shared" si="11"/>
        <v/>
      </c>
      <c r="K58" s="42" t="str">
        <f t="shared" si="12"/>
        <v/>
      </c>
      <c r="L58" s="43" t="str">
        <f t="shared" si="13"/>
        <v/>
      </c>
      <c r="M58" s="41" t="str">
        <f t="shared" si="14"/>
        <v/>
      </c>
      <c r="N58" s="42" t="str">
        <f t="shared" si="15"/>
        <v/>
      </c>
      <c r="O58" s="43" t="str">
        <f t="shared" si="16"/>
        <v/>
      </c>
    </row>
    <row r="59" spans="1:15" ht="18.600000000000001" thickBot="1" x14ac:dyDescent="0.5">
      <c r="A59" s="7"/>
      <c r="B59" s="86" t="s">
        <v>5</v>
      </c>
      <c r="C59" s="87"/>
      <c r="D59" s="1">
        <f>COUNTIF(D9:D58,1.27)</f>
        <v>12</v>
      </c>
      <c r="E59" s="1">
        <f>COUNTIF(E9:E58,1.5)</f>
        <v>12</v>
      </c>
      <c r="F59" s="6">
        <f>COUNTIF(F9:F58,2)</f>
        <v>10</v>
      </c>
      <c r="G59" s="66">
        <f>M59+G8</f>
        <v>115501.50287081907</v>
      </c>
      <c r="H59" s="18">
        <f>N59+H8</f>
        <v>125058.38848761644</v>
      </c>
      <c r="I59" s="19">
        <f>O59+I8</f>
        <v>124256.59939525352</v>
      </c>
      <c r="J59" s="63" t="s">
        <v>31</v>
      </c>
      <c r="K59" s="64" t="e">
        <f>B58-B9</f>
        <v>#VALUE!</v>
      </c>
      <c r="L59" s="65" t="s">
        <v>32</v>
      </c>
      <c r="M59" s="75">
        <f>SUM(M9:M58)</f>
        <v>15501.502870819062</v>
      </c>
      <c r="N59" s="76">
        <f>SUM(N9:N58)</f>
        <v>25058.38848761643</v>
      </c>
      <c r="O59" s="77">
        <f>SUM(O9:O58)</f>
        <v>24256.599395253525</v>
      </c>
    </row>
    <row r="60" spans="1:15" ht="18.600000000000001" thickBot="1" x14ac:dyDescent="0.5">
      <c r="A60" s="7"/>
      <c r="B60" s="80" t="s">
        <v>6</v>
      </c>
      <c r="C60" s="81"/>
      <c r="D60" s="1">
        <f>COUNTIF(D9:D58,-1)</f>
        <v>10</v>
      </c>
      <c r="E60" s="1">
        <f>COUNTIF(E9:E58,-1)</f>
        <v>10</v>
      </c>
      <c r="F60" s="6">
        <f>COUNTIF(F9:F58,-1)</f>
        <v>12</v>
      </c>
      <c r="G60" s="78" t="s">
        <v>30</v>
      </c>
      <c r="H60" s="79"/>
      <c r="I60" s="85"/>
      <c r="J60" s="78" t="s">
        <v>33</v>
      </c>
      <c r="K60" s="79"/>
      <c r="L60" s="85"/>
      <c r="M60" s="7"/>
      <c r="O60" s="3"/>
    </row>
    <row r="61" spans="1:15" ht="18.600000000000001" thickBot="1" x14ac:dyDescent="0.5">
      <c r="A61" s="7"/>
      <c r="B61" s="80" t="s">
        <v>35</v>
      </c>
      <c r="C61" s="81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1.1550150287081906</v>
      </c>
      <c r="H61" s="71">
        <f t="shared" ref="H61" si="21">H59/H8</f>
        <v>1.2505838848761643</v>
      </c>
      <c r="I61" s="72">
        <f>I59/I8</f>
        <v>1.2425659939525353</v>
      </c>
      <c r="J61" s="61" t="e">
        <f>(G61-100%)*30/K59</f>
        <v>#VALUE!</v>
      </c>
      <c r="K61" s="61" t="e">
        <f>(H61-100%)*30/K59</f>
        <v>#VALUE!</v>
      </c>
      <c r="L61" s="62" t="e">
        <f>(I61-100%)*30/K59</f>
        <v>#VALUE!</v>
      </c>
      <c r="M61" s="8"/>
      <c r="N61" s="2"/>
      <c r="O61" s="9"/>
    </row>
    <row r="62" spans="1:15" ht="18.600000000000001" thickBot="1" x14ac:dyDescent="0.5">
      <c r="B62" s="78" t="s">
        <v>4</v>
      </c>
      <c r="C62" s="79"/>
      <c r="D62" s="73">
        <f t="shared" ref="D62:E62" si="22">D59/(D59+D60+D61)</f>
        <v>0.54545454545454541</v>
      </c>
      <c r="E62" s="68">
        <f t="shared" si="22"/>
        <v>0.54545454545454541</v>
      </c>
      <c r="F62" s="69">
        <f>F59/(F59+F60+F61)</f>
        <v>0.45454545454545453</v>
      </c>
    </row>
    <row r="64" spans="1:15" x14ac:dyDescent="0.45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opLeftCell="A811" zoomScale="80" zoomScaleNormal="80" workbookViewId="0">
      <selection activeCell="A803" sqref="A803"/>
    </sheetView>
  </sheetViews>
  <sheetFormatPr defaultColWidth="8.09765625" defaultRowHeight="14.4" x14ac:dyDescent="0.45"/>
  <cols>
    <col min="1" max="1" width="6.59765625" style="50" customWidth="1"/>
    <col min="2" max="2" width="7.19921875" style="49" customWidth="1"/>
    <col min="3" max="256" width="8.09765625" style="49"/>
    <col min="257" max="257" width="6.59765625" style="49" customWidth="1"/>
    <col min="258" max="258" width="7.19921875" style="49" customWidth="1"/>
    <col min="259" max="512" width="8.09765625" style="49"/>
    <col min="513" max="513" width="6.59765625" style="49" customWidth="1"/>
    <col min="514" max="514" width="7.19921875" style="49" customWidth="1"/>
    <col min="515" max="768" width="8.09765625" style="49"/>
    <col min="769" max="769" width="6.59765625" style="49" customWidth="1"/>
    <col min="770" max="770" width="7.19921875" style="49" customWidth="1"/>
    <col min="771" max="1024" width="8.09765625" style="49"/>
    <col min="1025" max="1025" width="6.59765625" style="49" customWidth="1"/>
    <col min="1026" max="1026" width="7.19921875" style="49" customWidth="1"/>
    <col min="1027" max="1280" width="8.09765625" style="49"/>
    <col min="1281" max="1281" width="6.59765625" style="49" customWidth="1"/>
    <col min="1282" max="1282" width="7.19921875" style="49" customWidth="1"/>
    <col min="1283" max="1536" width="8.09765625" style="49"/>
    <col min="1537" max="1537" width="6.59765625" style="49" customWidth="1"/>
    <col min="1538" max="1538" width="7.19921875" style="49" customWidth="1"/>
    <col min="1539" max="1792" width="8.09765625" style="49"/>
    <col min="1793" max="1793" width="6.59765625" style="49" customWidth="1"/>
    <col min="1794" max="1794" width="7.19921875" style="49" customWidth="1"/>
    <col min="1795" max="2048" width="8.09765625" style="49"/>
    <col min="2049" max="2049" width="6.59765625" style="49" customWidth="1"/>
    <col min="2050" max="2050" width="7.19921875" style="49" customWidth="1"/>
    <col min="2051" max="2304" width="8.09765625" style="49"/>
    <col min="2305" max="2305" width="6.59765625" style="49" customWidth="1"/>
    <col min="2306" max="2306" width="7.19921875" style="49" customWidth="1"/>
    <col min="2307" max="2560" width="8.09765625" style="49"/>
    <col min="2561" max="2561" width="6.59765625" style="49" customWidth="1"/>
    <col min="2562" max="2562" width="7.19921875" style="49" customWidth="1"/>
    <col min="2563" max="2816" width="8.09765625" style="49"/>
    <col min="2817" max="2817" width="6.59765625" style="49" customWidth="1"/>
    <col min="2818" max="2818" width="7.19921875" style="49" customWidth="1"/>
    <col min="2819" max="3072" width="8.09765625" style="49"/>
    <col min="3073" max="3073" width="6.59765625" style="49" customWidth="1"/>
    <col min="3074" max="3074" width="7.19921875" style="49" customWidth="1"/>
    <col min="3075" max="3328" width="8.09765625" style="49"/>
    <col min="3329" max="3329" width="6.59765625" style="49" customWidth="1"/>
    <col min="3330" max="3330" width="7.19921875" style="49" customWidth="1"/>
    <col min="3331" max="3584" width="8.09765625" style="49"/>
    <col min="3585" max="3585" width="6.59765625" style="49" customWidth="1"/>
    <col min="3586" max="3586" width="7.19921875" style="49" customWidth="1"/>
    <col min="3587" max="3840" width="8.09765625" style="49"/>
    <col min="3841" max="3841" width="6.59765625" style="49" customWidth="1"/>
    <col min="3842" max="3842" width="7.19921875" style="49" customWidth="1"/>
    <col min="3843" max="4096" width="8.09765625" style="49"/>
    <col min="4097" max="4097" width="6.59765625" style="49" customWidth="1"/>
    <col min="4098" max="4098" width="7.19921875" style="49" customWidth="1"/>
    <col min="4099" max="4352" width="8.09765625" style="49"/>
    <col min="4353" max="4353" width="6.59765625" style="49" customWidth="1"/>
    <col min="4354" max="4354" width="7.19921875" style="49" customWidth="1"/>
    <col min="4355" max="4608" width="8.09765625" style="49"/>
    <col min="4609" max="4609" width="6.59765625" style="49" customWidth="1"/>
    <col min="4610" max="4610" width="7.19921875" style="49" customWidth="1"/>
    <col min="4611" max="4864" width="8.09765625" style="49"/>
    <col min="4865" max="4865" width="6.59765625" style="49" customWidth="1"/>
    <col min="4866" max="4866" width="7.19921875" style="49" customWidth="1"/>
    <col min="4867" max="5120" width="8.09765625" style="49"/>
    <col min="5121" max="5121" width="6.59765625" style="49" customWidth="1"/>
    <col min="5122" max="5122" width="7.19921875" style="49" customWidth="1"/>
    <col min="5123" max="5376" width="8.09765625" style="49"/>
    <col min="5377" max="5377" width="6.59765625" style="49" customWidth="1"/>
    <col min="5378" max="5378" width="7.19921875" style="49" customWidth="1"/>
    <col min="5379" max="5632" width="8.09765625" style="49"/>
    <col min="5633" max="5633" width="6.59765625" style="49" customWidth="1"/>
    <col min="5634" max="5634" width="7.19921875" style="49" customWidth="1"/>
    <col min="5635" max="5888" width="8.09765625" style="49"/>
    <col min="5889" max="5889" width="6.59765625" style="49" customWidth="1"/>
    <col min="5890" max="5890" width="7.19921875" style="49" customWidth="1"/>
    <col min="5891" max="6144" width="8.09765625" style="49"/>
    <col min="6145" max="6145" width="6.59765625" style="49" customWidth="1"/>
    <col min="6146" max="6146" width="7.19921875" style="49" customWidth="1"/>
    <col min="6147" max="6400" width="8.09765625" style="49"/>
    <col min="6401" max="6401" width="6.59765625" style="49" customWidth="1"/>
    <col min="6402" max="6402" width="7.19921875" style="49" customWidth="1"/>
    <col min="6403" max="6656" width="8.09765625" style="49"/>
    <col min="6657" max="6657" width="6.59765625" style="49" customWidth="1"/>
    <col min="6658" max="6658" width="7.19921875" style="49" customWidth="1"/>
    <col min="6659" max="6912" width="8.09765625" style="49"/>
    <col min="6913" max="6913" width="6.59765625" style="49" customWidth="1"/>
    <col min="6914" max="6914" width="7.19921875" style="49" customWidth="1"/>
    <col min="6915" max="7168" width="8.09765625" style="49"/>
    <col min="7169" max="7169" width="6.59765625" style="49" customWidth="1"/>
    <col min="7170" max="7170" width="7.19921875" style="49" customWidth="1"/>
    <col min="7171" max="7424" width="8.09765625" style="49"/>
    <col min="7425" max="7425" width="6.59765625" style="49" customWidth="1"/>
    <col min="7426" max="7426" width="7.19921875" style="49" customWidth="1"/>
    <col min="7427" max="7680" width="8.09765625" style="49"/>
    <col min="7681" max="7681" width="6.59765625" style="49" customWidth="1"/>
    <col min="7682" max="7682" width="7.19921875" style="49" customWidth="1"/>
    <col min="7683" max="7936" width="8.09765625" style="49"/>
    <col min="7937" max="7937" width="6.59765625" style="49" customWidth="1"/>
    <col min="7938" max="7938" width="7.19921875" style="49" customWidth="1"/>
    <col min="7939" max="8192" width="8.09765625" style="49"/>
    <col min="8193" max="8193" width="6.59765625" style="49" customWidth="1"/>
    <col min="8194" max="8194" width="7.19921875" style="49" customWidth="1"/>
    <col min="8195" max="8448" width="8.09765625" style="49"/>
    <col min="8449" max="8449" width="6.59765625" style="49" customWidth="1"/>
    <col min="8450" max="8450" width="7.19921875" style="49" customWidth="1"/>
    <col min="8451" max="8704" width="8.09765625" style="49"/>
    <col min="8705" max="8705" width="6.59765625" style="49" customWidth="1"/>
    <col min="8706" max="8706" width="7.19921875" style="49" customWidth="1"/>
    <col min="8707" max="8960" width="8.09765625" style="49"/>
    <col min="8961" max="8961" width="6.59765625" style="49" customWidth="1"/>
    <col min="8962" max="8962" width="7.19921875" style="49" customWidth="1"/>
    <col min="8963" max="9216" width="8.09765625" style="49"/>
    <col min="9217" max="9217" width="6.59765625" style="49" customWidth="1"/>
    <col min="9218" max="9218" width="7.19921875" style="49" customWidth="1"/>
    <col min="9219" max="9472" width="8.09765625" style="49"/>
    <col min="9473" max="9473" width="6.59765625" style="49" customWidth="1"/>
    <col min="9474" max="9474" width="7.19921875" style="49" customWidth="1"/>
    <col min="9475" max="9728" width="8.09765625" style="49"/>
    <col min="9729" max="9729" width="6.59765625" style="49" customWidth="1"/>
    <col min="9730" max="9730" width="7.19921875" style="49" customWidth="1"/>
    <col min="9731" max="9984" width="8.09765625" style="49"/>
    <col min="9985" max="9985" width="6.59765625" style="49" customWidth="1"/>
    <col min="9986" max="9986" width="7.19921875" style="49" customWidth="1"/>
    <col min="9987" max="10240" width="8.09765625" style="49"/>
    <col min="10241" max="10241" width="6.59765625" style="49" customWidth="1"/>
    <col min="10242" max="10242" width="7.19921875" style="49" customWidth="1"/>
    <col min="10243" max="10496" width="8.09765625" style="49"/>
    <col min="10497" max="10497" width="6.59765625" style="49" customWidth="1"/>
    <col min="10498" max="10498" width="7.19921875" style="49" customWidth="1"/>
    <col min="10499" max="10752" width="8.09765625" style="49"/>
    <col min="10753" max="10753" width="6.59765625" style="49" customWidth="1"/>
    <col min="10754" max="10754" width="7.19921875" style="49" customWidth="1"/>
    <col min="10755" max="11008" width="8.09765625" style="49"/>
    <col min="11009" max="11009" width="6.59765625" style="49" customWidth="1"/>
    <col min="11010" max="11010" width="7.19921875" style="49" customWidth="1"/>
    <col min="11011" max="11264" width="8.09765625" style="49"/>
    <col min="11265" max="11265" width="6.59765625" style="49" customWidth="1"/>
    <col min="11266" max="11266" width="7.19921875" style="49" customWidth="1"/>
    <col min="11267" max="11520" width="8.09765625" style="49"/>
    <col min="11521" max="11521" width="6.59765625" style="49" customWidth="1"/>
    <col min="11522" max="11522" width="7.19921875" style="49" customWidth="1"/>
    <col min="11523" max="11776" width="8.09765625" style="49"/>
    <col min="11777" max="11777" width="6.59765625" style="49" customWidth="1"/>
    <col min="11778" max="11778" width="7.19921875" style="49" customWidth="1"/>
    <col min="11779" max="12032" width="8.09765625" style="49"/>
    <col min="12033" max="12033" width="6.59765625" style="49" customWidth="1"/>
    <col min="12034" max="12034" width="7.19921875" style="49" customWidth="1"/>
    <col min="12035" max="12288" width="8.09765625" style="49"/>
    <col min="12289" max="12289" width="6.59765625" style="49" customWidth="1"/>
    <col min="12290" max="12290" width="7.19921875" style="49" customWidth="1"/>
    <col min="12291" max="12544" width="8.09765625" style="49"/>
    <col min="12545" max="12545" width="6.59765625" style="49" customWidth="1"/>
    <col min="12546" max="12546" width="7.19921875" style="49" customWidth="1"/>
    <col min="12547" max="12800" width="8.09765625" style="49"/>
    <col min="12801" max="12801" width="6.59765625" style="49" customWidth="1"/>
    <col min="12802" max="12802" width="7.19921875" style="49" customWidth="1"/>
    <col min="12803" max="13056" width="8.09765625" style="49"/>
    <col min="13057" max="13057" width="6.59765625" style="49" customWidth="1"/>
    <col min="13058" max="13058" width="7.19921875" style="49" customWidth="1"/>
    <col min="13059" max="13312" width="8.09765625" style="49"/>
    <col min="13313" max="13313" width="6.59765625" style="49" customWidth="1"/>
    <col min="13314" max="13314" width="7.19921875" style="49" customWidth="1"/>
    <col min="13315" max="13568" width="8.09765625" style="49"/>
    <col min="13569" max="13569" width="6.59765625" style="49" customWidth="1"/>
    <col min="13570" max="13570" width="7.19921875" style="49" customWidth="1"/>
    <col min="13571" max="13824" width="8.09765625" style="49"/>
    <col min="13825" max="13825" width="6.59765625" style="49" customWidth="1"/>
    <col min="13826" max="13826" width="7.19921875" style="49" customWidth="1"/>
    <col min="13827" max="14080" width="8.09765625" style="49"/>
    <col min="14081" max="14081" width="6.59765625" style="49" customWidth="1"/>
    <col min="14082" max="14082" width="7.19921875" style="49" customWidth="1"/>
    <col min="14083" max="14336" width="8.09765625" style="49"/>
    <col min="14337" max="14337" width="6.59765625" style="49" customWidth="1"/>
    <col min="14338" max="14338" width="7.19921875" style="49" customWidth="1"/>
    <col min="14339" max="14592" width="8.09765625" style="49"/>
    <col min="14593" max="14593" width="6.59765625" style="49" customWidth="1"/>
    <col min="14594" max="14594" width="7.19921875" style="49" customWidth="1"/>
    <col min="14595" max="14848" width="8.09765625" style="49"/>
    <col min="14849" max="14849" width="6.59765625" style="49" customWidth="1"/>
    <col min="14850" max="14850" width="7.19921875" style="49" customWidth="1"/>
    <col min="14851" max="15104" width="8.09765625" style="49"/>
    <col min="15105" max="15105" width="6.59765625" style="49" customWidth="1"/>
    <col min="15106" max="15106" width="7.19921875" style="49" customWidth="1"/>
    <col min="15107" max="15360" width="8.09765625" style="49"/>
    <col min="15361" max="15361" width="6.59765625" style="49" customWidth="1"/>
    <col min="15362" max="15362" width="7.19921875" style="49" customWidth="1"/>
    <col min="15363" max="15616" width="8.09765625" style="49"/>
    <col min="15617" max="15617" width="6.59765625" style="49" customWidth="1"/>
    <col min="15618" max="15618" width="7.19921875" style="49" customWidth="1"/>
    <col min="15619" max="15872" width="8.09765625" style="49"/>
    <col min="15873" max="15873" width="6.59765625" style="49" customWidth="1"/>
    <col min="15874" max="15874" width="7.19921875" style="49" customWidth="1"/>
    <col min="15875" max="16128" width="8.09765625" style="49"/>
    <col min="16129" max="16129" width="6.59765625" style="49" customWidth="1"/>
    <col min="16130" max="16130" width="7.19921875" style="49" customWidth="1"/>
    <col min="16131" max="16384" width="8.09765625" style="49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B35" sqref="B35"/>
    </sheetView>
  </sheetViews>
  <sheetFormatPr defaultColWidth="8.09765625" defaultRowHeight="13.2" x14ac:dyDescent="0.45"/>
  <cols>
    <col min="1" max="16384" width="8.09765625" style="49"/>
  </cols>
  <sheetData>
    <row r="1" spans="1:10" x14ac:dyDescent="0.45">
      <c r="A1" s="49" t="s">
        <v>26</v>
      </c>
    </row>
    <row r="2" spans="1:10" x14ac:dyDescent="0.45">
      <c r="A2" s="88"/>
      <c r="B2" s="89"/>
      <c r="C2" s="89"/>
      <c r="D2" s="89"/>
      <c r="E2" s="89"/>
      <c r="F2" s="89"/>
      <c r="G2" s="89"/>
      <c r="H2" s="89"/>
      <c r="I2" s="89"/>
      <c r="J2" s="89"/>
    </row>
    <row r="3" spans="1:10" x14ac:dyDescent="0.45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x14ac:dyDescent="0.45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x14ac:dyDescent="0.45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x14ac:dyDescent="0.45">
      <c r="A6" s="89"/>
      <c r="B6" s="89"/>
      <c r="C6" s="89"/>
      <c r="D6" s="89"/>
      <c r="E6" s="89"/>
      <c r="F6" s="89"/>
      <c r="G6" s="89"/>
      <c r="H6" s="89"/>
      <c r="I6" s="89"/>
      <c r="J6" s="89"/>
    </row>
    <row r="7" spans="1:10" x14ac:dyDescent="0.45">
      <c r="A7" s="89"/>
      <c r="B7" s="89"/>
      <c r="C7" s="89"/>
      <c r="D7" s="89"/>
      <c r="E7" s="89"/>
      <c r="F7" s="89"/>
      <c r="G7" s="89"/>
      <c r="H7" s="89"/>
      <c r="I7" s="89"/>
      <c r="J7" s="89"/>
    </row>
    <row r="8" spans="1:10" x14ac:dyDescent="0.45">
      <c r="A8" s="89"/>
      <c r="B8" s="89"/>
      <c r="C8" s="89"/>
      <c r="D8" s="89"/>
      <c r="E8" s="89"/>
      <c r="F8" s="89"/>
      <c r="G8" s="89"/>
      <c r="H8" s="89"/>
      <c r="I8" s="89"/>
      <c r="J8" s="89"/>
    </row>
    <row r="9" spans="1:10" x14ac:dyDescent="0.45">
      <c r="A9" s="89"/>
      <c r="B9" s="89"/>
      <c r="C9" s="89"/>
      <c r="D9" s="89"/>
      <c r="E9" s="89"/>
      <c r="F9" s="89"/>
      <c r="G9" s="89"/>
      <c r="H9" s="89"/>
      <c r="I9" s="89"/>
      <c r="J9" s="89"/>
    </row>
    <row r="11" spans="1:10" x14ac:dyDescent="0.45">
      <c r="A11" s="49" t="s">
        <v>27</v>
      </c>
    </row>
    <row r="12" spans="1:10" x14ac:dyDescent="0.45">
      <c r="A12" s="90"/>
      <c r="B12" s="91"/>
      <c r="C12" s="91"/>
      <c r="D12" s="91"/>
      <c r="E12" s="91"/>
      <c r="F12" s="91"/>
      <c r="G12" s="91"/>
      <c r="H12" s="91"/>
      <c r="I12" s="91"/>
      <c r="J12" s="91"/>
    </row>
    <row r="13" spans="1:10" x14ac:dyDescent="0.45">
      <c r="A13" s="91"/>
      <c r="B13" s="91"/>
      <c r="C13" s="91"/>
      <c r="D13" s="91"/>
      <c r="E13" s="91"/>
      <c r="F13" s="91"/>
      <c r="G13" s="91"/>
      <c r="H13" s="91"/>
      <c r="I13" s="91"/>
      <c r="J13" s="91"/>
    </row>
    <row r="14" spans="1:10" x14ac:dyDescent="0.45">
      <c r="A14" s="91"/>
      <c r="B14" s="91"/>
      <c r="C14" s="91"/>
      <c r="D14" s="91"/>
      <c r="E14" s="91"/>
      <c r="F14" s="91"/>
      <c r="G14" s="91"/>
      <c r="H14" s="91"/>
      <c r="I14" s="91"/>
      <c r="J14" s="91"/>
    </row>
    <row r="15" spans="1:10" x14ac:dyDescent="0.45">
      <c r="A15" s="91"/>
      <c r="B15" s="91"/>
      <c r="C15" s="91"/>
      <c r="D15" s="91"/>
      <c r="E15" s="91"/>
      <c r="F15" s="91"/>
      <c r="G15" s="91"/>
      <c r="H15" s="91"/>
      <c r="I15" s="91"/>
      <c r="J15" s="91"/>
    </row>
    <row r="16" spans="1:10" x14ac:dyDescent="0.45">
      <c r="A16" s="91"/>
      <c r="B16" s="91"/>
      <c r="C16" s="91"/>
      <c r="D16" s="91"/>
      <c r="E16" s="91"/>
      <c r="F16" s="91"/>
      <c r="G16" s="91"/>
      <c r="H16" s="91"/>
      <c r="I16" s="91"/>
      <c r="J16" s="91"/>
    </row>
    <row r="17" spans="1:10" x14ac:dyDescent="0.45">
      <c r="A17" s="91"/>
      <c r="B17" s="91"/>
      <c r="C17" s="91"/>
      <c r="D17" s="91"/>
      <c r="E17" s="91"/>
      <c r="F17" s="91"/>
      <c r="G17" s="91"/>
      <c r="H17" s="91"/>
      <c r="I17" s="91"/>
      <c r="J17" s="91"/>
    </row>
    <row r="18" spans="1:10" x14ac:dyDescent="0.45">
      <c r="A18" s="91"/>
      <c r="B18" s="91"/>
      <c r="C18" s="91"/>
      <c r="D18" s="91"/>
      <c r="E18" s="91"/>
      <c r="F18" s="91"/>
      <c r="G18" s="91"/>
      <c r="H18" s="91"/>
      <c r="I18" s="91"/>
      <c r="J18" s="91"/>
    </row>
    <row r="19" spans="1:10" x14ac:dyDescent="0.45">
      <c r="A19" s="91"/>
      <c r="B19" s="91"/>
      <c r="C19" s="91"/>
      <c r="D19" s="91"/>
      <c r="E19" s="91"/>
      <c r="F19" s="91"/>
      <c r="G19" s="91"/>
      <c r="H19" s="91"/>
      <c r="I19" s="91"/>
      <c r="J19" s="91"/>
    </row>
    <row r="21" spans="1:10" x14ac:dyDescent="0.45">
      <c r="A21" s="49" t="s">
        <v>28</v>
      </c>
    </row>
    <row r="22" spans="1:10" x14ac:dyDescent="0.45">
      <c r="A22" s="90"/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45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45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45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45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45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45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45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45">
      <c r="A2" s="32"/>
      <c r="B2" s="30"/>
      <c r="C2" s="30"/>
      <c r="D2" s="31"/>
      <c r="E2" s="30"/>
      <c r="F2" s="31"/>
      <c r="G2" s="30"/>
      <c r="H2" s="31"/>
    </row>
    <row r="3" spans="1:8" x14ac:dyDescent="0.45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45">
      <c r="A4" s="35" t="s">
        <v>21</v>
      </c>
      <c r="B4" s="35" t="s">
        <v>22</v>
      </c>
      <c r="C4" s="35"/>
      <c r="D4" s="36"/>
      <c r="E4" s="35"/>
      <c r="F4" s="36"/>
      <c r="G4" s="35"/>
      <c r="H4" s="36"/>
    </row>
    <row r="5" spans="1:8" x14ac:dyDescent="0.45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45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45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45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45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45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45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45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綾 上本</cp:lastModifiedBy>
  <dcterms:created xsi:type="dcterms:W3CDTF">2020-09-18T03:10:57Z</dcterms:created>
  <dcterms:modified xsi:type="dcterms:W3CDTF">2024-03-20T14:41:44Z</dcterms:modified>
</cp:coreProperties>
</file>